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WL" sheetId="1" r:id="rId1"/>
    <sheet name="NPG Northeast" sheetId="2" r:id="rId2"/>
    <sheet name="NPG Yorkshire" sheetId="3" r:id="rId3"/>
    <sheet name="SPEN SPD" sheetId="4" r:id="rId4"/>
    <sheet name="SPEN SPM" sheetId="5" r:id="rId5"/>
    <sheet name="SSEPD SEPD" sheetId="6" r:id="rId6"/>
    <sheet name="SSEPD SHEPD" sheetId="7" r:id="rId7"/>
    <sheet name="UKPN EPN" sheetId="8" r:id="rId8"/>
    <sheet name="UKPN LPN" sheetId="9" r:id="rId9"/>
    <sheet name="UKPN SPN" sheetId="10" r:id="rId10"/>
    <sheet name="WPD EastM" sheetId="11" r:id="rId11"/>
    <sheet name="WPD SWales" sheetId="12" r:id="rId12"/>
    <sheet name="WPD SWest" sheetId="13" r:id="rId13"/>
    <sheet name="WPD WestM" sheetId="14" r:id="rId14"/>
  </sheets>
  <calcPr calcId="124519" fullCalcOnLoad="1"/>
</workbook>
</file>

<file path=xl/sharedStrings.xml><?xml version="1.0" encoding="utf-8"?>
<sst xmlns="http://schemas.openxmlformats.org/spreadsheetml/2006/main" count="784" uniqueCount="51">
  <si>
    <t>Electricity North West: illustrative impact of DCP 179 scenario 50%</t>
  </si>
  <si>
    <t>Baseline prices</t>
  </si>
  <si>
    <t>Prices on new basis</t>
  </si>
  <si>
    <t>Price change</t>
  </si>
  <si>
    <t>Percentage change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</si>
  <si>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</si>
  <si>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</si>
  <si>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</si>
  <si>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</si>
  <si>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</si>
  <si>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</si>
  <si>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</si>
  <si>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</si>
  <si>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</si>
  <si>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</si>
  <si>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</si>
  <si>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</si>
  <si>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</si>
  <si>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</si>
  <si>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</si>
  <si>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</si>
  <si>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</si>
  <si>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</si>
  <si>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</si>
  <si>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</si>
  <si>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</si>
  <si>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</si>
  <si>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</si>
  <si>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</si>
  <si>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</si>
  <si>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</si>
  <si>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</si>
  <si>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</si>
  <si>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</si>
  <si>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</si>
  <si>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</si>
  <si>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</si>
  <si>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</si>
  <si>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Northern Powergrid Northeast: illustrative impact of DCP 179 scenario 50%</t>
  </si>
  <si>
    <t>Northern Powergrid Yorkshire: illustrative impact of DCP 179 scenario 50%</t>
  </si>
  <si>
    <t>SP Distribution: illustrative impact of DCP 179 scenario 50%</t>
  </si>
  <si>
    <t>SP Manweb: illustrative impact of DCP 179 scenario 50%</t>
  </si>
  <si>
    <t>SEPD: illustrative impact of DCP 179 scenario 50%</t>
  </si>
  <si>
    <t>SHEPD: illustrative impact of DCP 179 scenario 50%</t>
  </si>
  <si>
    <t>Eastern Power Networks: illustrative impact of DCP 179 scenario 50%</t>
  </si>
  <si>
    <t>London Power Networks: illustrative impact of DCP 179 scenario 50%</t>
  </si>
  <si>
    <t>South Eastern Power Networks: illustrative impact of DCP 179 scenario 50%</t>
  </si>
  <si>
    <t>WPD East Midlands: illustrative impact of DCP 179 scenario 50%</t>
  </si>
  <si>
    <t>WPD South Wales: illustrative impact of DCP 179 scenario 50%</t>
  </si>
  <si>
    <t>WPD South West: illustrative impact of DCP 179 scenario 50%</t>
  </si>
  <si>
    <t>WPD West Midlands: illustrative impact of DCP 179 scenario 50%</t>
  </si>
</sst>
</file>

<file path=xl/styles.xml><?xml version="1.0" encoding="utf-8"?>
<styleSheet xmlns="http://schemas.openxmlformats.org/spreadsheetml/2006/main">
  <numFmts count="6">
    <numFmt numFmtId="164" formatCode="@"/>
    <numFmt numFmtId="164" formatCode="@"/>
    <numFmt numFmtId="164" formatCode="@"/>
    <numFmt numFmtId="164" formatCode="@"/>
    <numFmt numFmtId="164" formatCode="@"/>
    <numFmt numFmtId="165" formatCode=" _(?,??0.000_);[Red] (?,??0.000);;@"/>
    <numFmt numFmtId="166" formatCode=" _(?,??0.00_);[Red] (?,??0.00);;@"/>
    <numFmt numFmtId="165" formatCode=" _(?,??0.000_);[Red] (?,??0.000);;@"/>
    <numFmt numFmtId="167" formatCode="[Blue]_-+?0.000;[Red]_+-?0.000;[Green]=;@"/>
    <numFmt numFmtId="168" formatCode="[Blue]_-+??0.00;[Red]_+-??0.00;[Green]=;@"/>
    <numFmt numFmtId="167" formatCode="[Blue]_-+?0.000;[Red]_+-?0.000;[Green]=;@"/>
    <numFmt numFmtId="169" formatCode="[Blue]_-+????0.0%;[Red]_+-????0.0%;[Green]=;@"/>
    <numFmt numFmtId="169" formatCode="[Blue]_-+????0.0%;[Red]_+-????0.0%;[Green]=;@"/>
  </numFmts>
  <fonts count="3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DD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 style="thick">
        <color rgb="FF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1" fillId="0" borderId="0" xfId="0" applyNumberFormat="1" applyFont="1" applyAlignment="1">
      <alignment horizontal="left"/>
    </xf>
    <xf numFmtId="164" fontId="1" fillId="0" borderId="1" xfId="0" applyNumberFormat="1" applyFont="1" applyBorder="1" applyAlignment="1">
      <alignment horizontal="centerContinuous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center" wrapText="1"/>
    </xf>
    <xf numFmtId="165" fontId="0" fillId="3" borderId="0" xfId="0" applyNumberFormat="1" applyFill="1" applyAlignment="1">
      <alignment horizontal="center" vertical="center"/>
    </xf>
    <xf numFmtId="166" fontId="0" fillId="3" borderId="0" xfId="0" applyNumberFormat="1" applyFill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  <xf numFmtId="168" fontId="0" fillId="4" borderId="0" xfId="0" applyNumberFormat="1" applyFill="1" applyAlignment="1">
      <alignment horizontal="center" vertical="center"/>
    </xf>
    <xf numFmtId="167" fontId="0" fillId="4" borderId="1" xfId="0" applyNumberFormat="1" applyFill="1" applyBorder="1" applyAlignment="1">
      <alignment horizontal="center" vertical="center"/>
    </xf>
    <xf numFmtId="169" fontId="0" fillId="4" borderId="0" xfId="0" applyNumberFormat="1" applyFill="1" applyAlignment="1">
      <alignment horizontal="center" vertical="center"/>
    </xf>
    <xf numFmtId="169" fontId="0" fillId="4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BF8FF"/>
      <color rgb="FFEEDDFF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1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0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3.038</v>
      </c>
      <c r="C5" s="6">
        <v>0</v>
      </c>
      <c r="D5" s="6">
        <v>0</v>
      </c>
      <c r="E5" s="7">
        <v>3.31</v>
      </c>
      <c r="F5" s="7">
        <v>0</v>
      </c>
      <c r="G5" s="8">
        <v>0</v>
      </c>
      <c r="H5" s="6">
        <v>2.967</v>
      </c>
      <c r="I5" s="6">
        <v>0</v>
      </c>
      <c r="J5" s="6">
        <v>0</v>
      </c>
      <c r="K5" s="7">
        <v>3.34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3.141</v>
      </c>
      <c r="C6" s="6">
        <v>0.283</v>
      </c>
      <c r="D6" s="6">
        <v>0</v>
      </c>
      <c r="E6" s="7">
        <v>3.31</v>
      </c>
      <c r="F6" s="7">
        <v>0</v>
      </c>
      <c r="G6" s="8">
        <v>0</v>
      </c>
      <c r="H6" s="6">
        <v>3.07</v>
      </c>
      <c r="I6" s="6">
        <v>0.276</v>
      </c>
      <c r="J6" s="6">
        <v>0</v>
      </c>
      <c r="K6" s="7">
        <v>3.34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0.332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0.324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2.671</v>
      </c>
      <c r="C8" s="6">
        <v>0</v>
      </c>
      <c r="D8" s="6">
        <v>0</v>
      </c>
      <c r="E8" s="7">
        <v>3.31</v>
      </c>
      <c r="F8" s="7">
        <v>0</v>
      </c>
      <c r="G8" s="8">
        <v>0</v>
      </c>
      <c r="H8" s="6">
        <v>2.76</v>
      </c>
      <c r="I8" s="6">
        <v>0</v>
      </c>
      <c r="J8" s="6">
        <v>0</v>
      </c>
      <c r="K8" s="7">
        <v>3.34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2.793</v>
      </c>
      <c r="C9" s="6">
        <v>0.253</v>
      </c>
      <c r="D9" s="6">
        <v>0</v>
      </c>
      <c r="E9" s="7">
        <v>3.31</v>
      </c>
      <c r="F9" s="7">
        <v>0</v>
      </c>
      <c r="G9" s="8">
        <v>0</v>
      </c>
      <c r="H9" s="6">
        <v>2.886</v>
      </c>
      <c r="I9" s="6">
        <v>0.262</v>
      </c>
      <c r="J9" s="6">
        <v>0</v>
      </c>
      <c r="K9" s="7">
        <v>3.34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0.247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0.255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2.709</v>
      </c>
      <c r="C11" s="6">
        <v>0.227</v>
      </c>
      <c r="D11" s="6">
        <v>0</v>
      </c>
      <c r="E11" s="7">
        <v>22.92</v>
      </c>
      <c r="F11" s="7">
        <v>0</v>
      </c>
      <c r="G11" s="8">
        <v>0</v>
      </c>
      <c r="H11" s="6">
        <v>2.758</v>
      </c>
      <c r="I11" s="6">
        <v>0.231</v>
      </c>
      <c r="J11" s="6">
        <v>0</v>
      </c>
      <c r="K11" s="7">
        <v>22.91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2.301</v>
      </c>
      <c r="C12" s="6">
        <v>0.192</v>
      </c>
      <c r="D12" s="6">
        <v>0</v>
      </c>
      <c r="E12" s="7">
        <v>67.34</v>
      </c>
      <c r="F12" s="7">
        <v>0</v>
      </c>
      <c r="G12" s="8">
        <v>0</v>
      </c>
      <c r="H12" s="6">
        <v>2.345</v>
      </c>
      <c r="I12" s="6">
        <v>0.196</v>
      </c>
      <c r="J12" s="6">
        <v>0</v>
      </c>
      <c r="K12" s="7">
        <v>68.39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1.714</v>
      </c>
      <c r="C13" s="6">
        <v>0.141</v>
      </c>
      <c r="D13" s="6">
        <v>0</v>
      </c>
      <c r="E13" s="7">
        <v>237.74</v>
      </c>
      <c r="F13" s="7">
        <v>0</v>
      </c>
      <c r="G13" s="8">
        <v>0</v>
      </c>
      <c r="H13" s="6">
        <v>1.758</v>
      </c>
      <c r="I13" s="6">
        <v>0.145</v>
      </c>
      <c r="J13" s="6">
        <v>0</v>
      </c>
      <c r="K13" s="7">
        <v>240.39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24.691</v>
      </c>
      <c r="C14" s="6">
        <v>2.131</v>
      </c>
      <c r="D14" s="6">
        <v>0.288</v>
      </c>
      <c r="E14" s="7">
        <v>3.31</v>
      </c>
      <c r="F14" s="7">
        <v>0</v>
      </c>
      <c r="G14" s="8">
        <v>0</v>
      </c>
      <c r="H14" s="6">
        <v>24.182</v>
      </c>
      <c r="I14" s="6">
        <v>2.067</v>
      </c>
      <c r="J14" s="6">
        <v>0.281</v>
      </c>
      <c r="K14" s="7">
        <v>3.34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22.09</v>
      </c>
      <c r="C15" s="6">
        <v>1.884</v>
      </c>
      <c r="D15" s="6">
        <v>0.256</v>
      </c>
      <c r="E15" s="7">
        <v>3.31</v>
      </c>
      <c r="F15" s="7">
        <v>0</v>
      </c>
      <c r="G15" s="8">
        <v>0</v>
      </c>
      <c r="H15" s="6">
        <v>22.858</v>
      </c>
      <c r="I15" s="6">
        <v>1.942</v>
      </c>
      <c r="J15" s="6">
        <v>0.265</v>
      </c>
      <c r="K15" s="7">
        <v>3.34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14.135</v>
      </c>
      <c r="C16" s="6">
        <v>1.14</v>
      </c>
      <c r="D16" s="6">
        <v>0.16</v>
      </c>
      <c r="E16" s="7">
        <v>11.51</v>
      </c>
      <c r="F16" s="7">
        <v>3.35</v>
      </c>
      <c r="G16" s="8">
        <v>0.381</v>
      </c>
      <c r="H16" s="6">
        <v>14.448</v>
      </c>
      <c r="I16" s="6">
        <v>1.158</v>
      </c>
      <c r="J16" s="6">
        <v>0.163</v>
      </c>
      <c r="K16" s="7">
        <v>11.69</v>
      </c>
      <c r="L16" s="7">
        <v>3.35</v>
      </c>
      <c r="M16" s="8">
        <v>0.389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13.92</v>
      </c>
      <c r="C17" s="6">
        <v>1.051</v>
      </c>
      <c r="D17" s="6">
        <v>0.153</v>
      </c>
      <c r="E17" s="7">
        <v>47.6</v>
      </c>
      <c r="F17" s="7">
        <v>3.39</v>
      </c>
      <c r="G17" s="8">
        <v>0.351</v>
      </c>
      <c r="H17" s="6">
        <v>14.258</v>
      </c>
      <c r="I17" s="6">
        <v>1.069</v>
      </c>
      <c r="J17" s="6">
        <v>0.156</v>
      </c>
      <c r="K17" s="7">
        <v>48.36</v>
      </c>
      <c r="L17" s="7">
        <v>3.41</v>
      </c>
      <c r="M17" s="8">
        <v>0.359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10.751</v>
      </c>
      <c r="C18" s="6">
        <v>0.731</v>
      </c>
      <c r="D18" s="6">
        <v>0.113</v>
      </c>
      <c r="E18" s="7">
        <v>96.6</v>
      </c>
      <c r="F18" s="7">
        <v>3.06</v>
      </c>
      <c r="G18" s="8">
        <v>0.249</v>
      </c>
      <c r="H18" s="6">
        <v>11.048</v>
      </c>
      <c r="I18" s="6">
        <v>0.747</v>
      </c>
      <c r="J18" s="6">
        <v>0.115</v>
      </c>
      <c r="K18" s="7">
        <v>98.14</v>
      </c>
      <c r="L18" s="7">
        <v>3.08</v>
      </c>
      <c r="M18" s="8">
        <v>0.255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2.987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3.037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3.492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3.555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5.183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5.28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2.673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2.715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51.55</v>
      </c>
      <c r="C23" s="6">
        <v>2.755</v>
      </c>
      <c r="D23" s="6">
        <v>1.611</v>
      </c>
      <c r="E23" s="7">
        <v>0</v>
      </c>
      <c r="F23" s="7">
        <v>0</v>
      </c>
      <c r="G23" s="8">
        <v>0</v>
      </c>
      <c r="H23" s="6">
        <v>52.585</v>
      </c>
      <c r="I23" s="6">
        <v>2.795</v>
      </c>
      <c r="J23" s="6">
        <v>1.636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-0.973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-0.978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-0.774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-0.778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-0.973</v>
      </c>
      <c r="C26" s="6">
        <v>0</v>
      </c>
      <c r="D26" s="6">
        <v>0</v>
      </c>
      <c r="E26" s="7">
        <v>0</v>
      </c>
      <c r="F26" s="7">
        <v>0</v>
      </c>
      <c r="G26" s="8">
        <v>0.247</v>
      </c>
      <c r="H26" s="6">
        <v>-0.978</v>
      </c>
      <c r="I26" s="6">
        <v>0</v>
      </c>
      <c r="J26" s="6">
        <v>0</v>
      </c>
      <c r="K26" s="7">
        <v>0</v>
      </c>
      <c r="L26" s="7">
        <v>0</v>
      </c>
      <c r="M26" s="8">
        <v>0.248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-9.645</v>
      </c>
      <c r="C27" s="6">
        <v>-1.041</v>
      </c>
      <c r="D27" s="6">
        <v>-0.125</v>
      </c>
      <c r="E27" s="7">
        <v>0</v>
      </c>
      <c r="F27" s="7">
        <v>0</v>
      </c>
      <c r="G27" s="8">
        <v>0.247</v>
      </c>
      <c r="H27" s="6">
        <v>-9.691</v>
      </c>
      <c r="I27" s="6">
        <v>-1.045</v>
      </c>
      <c r="J27" s="6">
        <v>-0.126</v>
      </c>
      <c r="K27" s="7">
        <v>0</v>
      </c>
      <c r="L27" s="7">
        <v>0</v>
      </c>
      <c r="M27" s="8">
        <v>0.248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-0.774</v>
      </c>
      <c r="C28" s="6">
        <v>0</v>
      </c>
      <c r="D28" s="6">
        <v>0</v>
      </c>
      <c r="E28" s="7">
        <v>0</v>
      </c>
      <c r="F28" s="7">
        <v>0</v>
      </c>
      <c r="G28" s="8">
        <v>0.201</v>
      </c>
      <c r="H28" s="6">
        <v>-0.778</v>
      </c>
      <c r="I28" s="6">
        <v>0</v>
      </c>
      <c r="J28" s="6">
        <v>0</v>
      </c>
      <c r="K28" s="7">
        <v>0</v>
      </c>
      <c r="L28" s="7">
        <v>0</v>
      </c>
      <c r="M28" s="8">
        <v>0.202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-7.742</v>
      </c>
      <c r="C29" s="6">
        <v>-0.815</v>
      </c>
      <c r="D29" s="6">
        <v>-0.099</v>
      </c>
      <c r="E29" s="7">
        <v>0</v>
      </c>
      <c r="F29" s="7">
        <v>0</v>
      </c>
      <c r="G29" s="8">
        <v>0.201</v>
      </c>
      <c r="H29" s="6">
        <v>-7.779</v>
      </c>
      <c r="I29" s="6">
        <v>-0.819</v>
      </c>
      <c r="J29" s="6">
        <v>-0.099</v>
      </c>
      <c r="K29" s="7">
        <v>0</v>
      </c>
      <c r="L29" s="7">
        <v>0</v>
      </c>
      <c r="M29" s="8">
        <v>0.202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-0.515</v>
      </c>
      <c r="C30" s="6">
        <v>0</v>
      </c>
      <c r="D30" s="6">
        <v>0</v>
      </c>
      <c r="E30" s="7">
        <v>5.89</v>
      </c>
      <c r="F30" s="7">
        <v>0</v>
      </c>
      <c r="G30" s="8">
        <v>0.142</v>
      </c>
      <c r="H30" s="6">
        <v>-0.517</v>
      </c>
      <c r="I30" s="6">
        <v>0</v>
      </c>
      <c r="J30" s="6">
        <v>0</v>
      </c>
      <c r="K30" s="7">
        <v>5.99</v>
      </c>
      <c r="L30" s="7">
        <v>0</v>
      </c>
      <c r="M30" s="8">
        <v>0.143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-5.287</v>
      </c>
      <c r="C31" s="6">
        <v>-0.518</v>
      </c>
      <c r="D31" s="6">
        <v>-0.065</v>
      </c>
      <c r="E31" s="7">
        <v>5.89</v>
      </c>
      <c r="F31" s="7">
        <v>0</v>
      </c>
      <c r="G31" s="8">
        <v>0.142</v>
      </c>
      <c r="H31" s="6">
        <v>-5.315</v>
      </c>
      <c r="I31" s="6">
        <v>-0.52</v>
      </c>
      <c r="J31" s="6">
        <v>-0.065</v>
      </c>
      <c r="K31" s="7">
        <v>5.99</v>
      </c>
      <c r="L31" s="7">
        <v>0</v>
      </c>
      <c r="M31" s="8">
        <v>0.143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38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2.792</v>
      </c>
      <c r="C5" s="6">
        <v>0</v>
      </c>
      <c r="D5" s="6">
        <v>0</v>
      </c>
      <c r="E5" s="7">
        <v>4.83</v>
      </c>
      <c r="F5" s="7">
        <v>0</v>
      </c>
      <c r="G5" s="8">
        <v>0</v>
      </c>
      <c r="H5" s="6">
        <v>2.739</v>
      </c>
      <c r="I5" s="6">
        <v>0</v>
      </c>
      <c r="J5" s="6">
        <v>0</v>
      </c>
      <c r="K5" s="7">
        <v>4.89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3.401</v>
      </c>
      <c r="C6" s="6">
        <v>0.184</v>
      </c>
      <c r="D6" s="6">
        <v>0</v>
      </c>
      <c r="E6" s="7">
        <v>4.83</v>
      </c>
      <c r="F6" s="7">
        <v>0</v>
      </c>
      <c r="G6" s="8">
        <v>0</v>
      </c>
      <c r="H6" s="6">
        <v>3.345</v>
      </c>
      <c r="I6" s="6">
        <v>0.175</v>
      </c>
      <c r="J6" s="6">
        <v>0</v>
      </c>
      <c r="K6" s="7">
        <v>4.89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0.355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0.343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2.771</v>
      </c>
      <c r="C8" s="6">
        <v>0</v>
      </c>
      <c r="D8" s="6">
        <v>0</v>
      </c>
      <c r="E8" s="7">
        <v>4.43</v>
      </c>
      <c r="F8" s="7">
        <v>0</v>
      </c>
      <c r="G8" s="8">
        <v>0</v>
      </c>
      <c r="H8" s="6">
        <v>2.849</v>
      </c>
      <c r="I8" s="6">
        <v>0</v>
      </c>
      <c r="J8" s="6">
        <v>0</v>
      </c>
      <c r="K8" s="7">
        <v>4.48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3.335</v>
      </c>
      <c r="C9" s="6">
        <v>0.256</v>
      </c>
      <c r="D9" s="6">
        <v>0</v>
      </c>
      <c r="E9" s="7">
        <v>4.43</v>
      </c>
      <c r="F9" s="7">
        <v>0</v>
      </c>
      <c r="G9" s="8">
        <v>0</v>
      </c>
      <c r="H9" s="6">
        <v>3.429</v>
      </c>
      <c r="I9" s="6">
        <v>0.265</v>
      </c>
      <c r="J9" s="6">
        <v>0</v>
      </c>
      <c r="K9" s="7">
        <v>4.48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0.462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0.475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2.528</v>
      </c>
      <c r="C11" s="6">
        <v>0.166</v>
      </c>
      <c r="D11" s="6">
        <v>0</v>
      </c>
      <c r="E11" s="7">
        <v>24.58</v>
      </c>
      <c r="F11" s="7">
        <v>0</v>
      </c>
      <c r="G11" s="8">
        <v>0</v>
      </c>
      <c r="H11" s="6">
        <v>2.556</v>
      </c>
      <c r="I11" s="6">
        <v>0.167</v>
      </c>
      <c r="J11" s="6">
        <v>0</v>
      </c>
      <c r="K11" s="7">
        <v>24.64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2.576</v>
      </c>
      <c r="C12" s="6">
        <v>0.194</v>
      </c>
      <c r="D12" s="6">
        <v>0</v>
      </c>
      <c r="E12" s="7">
        <v>59.18</v>
      </c>
      <c r="F12" s="7">
        <v>0</v>
      </c>
      <c r="G12" s="8">
        <v>0</v>
      </c>
      <c r="H12" s="6">
        <v>2.606</v>
      </c>
      <c r="I12" s="6">
        <v>0.195</v>
      </c>
      <c r="J12" s="6">
        <v>0</v>
      </c>
      <c r="K12" s="7">
        <v>60.08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2.002</v>
      </c>
      <c r="C13" s="6">
        <v>0.104</v>
      </c>
      <c r="D13" s="6">
        <v>0</v>
      </c>
      <c r="E13" s="7">
        <v>206.18</v>
      </c>
      <c r="F13" s="7">
        <v>0</v>
      </c>
      <c r="G13" s="8">
        <v>0</v>
      </c>
      <c r="H13" s="6">
        <v>2.028</v>
      </c>
      <c r="I13" s="6">
        <v>0.105</v>
      </c>
      <c r="J13" s="6">
        <v>0</v>
      </c>
      <c r="K13" s="7">
        <v>208.79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14.873</v>
      </c>
      <c r="C14" s="6">
        <v>1.397</v>
      </c>
      <c r="D14" s="6">
        <v>0.182</v>
      </c>
      <c r="E14" s="7">
        <v>4.83</v>
      </c>
      <c r="F14" s="7">
        <v>0</v>
      </c>
      <c r="G14" s="8">
        <v>0</v>
      </c>
      <c r="H14" s="6">
        <v>14.701</v>
      </c>
      <c r="I14" s="6">
        <v>1.334</v>
      </c>
      <c r="J14" s="6">
        <v>0.173</v>
      </c>
      <c r="K14" s="7">
        <v>4.89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16.207</v>
      </c>
      <c r="C15" s="6">
        <v>1.394</v>
      </c>
      <c r="D15" s="6">
        <v>0.18</v>
      </c>
      <c r="E15" s="7">
        <v>4.43</v>
      </c>
      <c r="F15" s="7">
        <v>0</v>
      </c>
      <c r="G15" s="8">
        <v>0</v>
      </c>
      <c r="H15" s="6">
        <v>16.625</v>
      </c>
      <c r="I15" s="6">
        <v>1.442</v>
      </c>
      <c r="J15" s="6">
        <v>0.186</v>
      </c>
      <c r="K15" s="7">
        <v>4.48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11.95</v>
      </c>
      <c r="C16" s="6">
        <v>0.984</v>
      </c>
      <c r="D16" s="6">
        <v>0.124</v>
      </c>
      <c r="E16" s="7">
        <v>13.63</v>
      </c>
      <c r="F16" s="7">
        <v>1.46</v>
      </c>
      <c r="G16" s="8">
        <v>0.304</v>
      </c>
      <c r="H16" s="6">
        <v>12.106</v>
      </c>
      <c r="I16" s="6">
        <v>0.991</v>
      </c>
      <c r="J16" s="6">
        <v>0.125</v>
      </c>
      <c r="K16" s="7">
        <v>13.86</v>
      </c>
      <c r="L16" s="7">
        <v>1.46</v>
      </c>
      <c r="M16" s="8">
        <v>0.307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10.973</v>
      </c>
      <c r="C17" s="6">
        <v>0.777</v>
      </c>
      <c r="D17" s="6">
        <v>0.092</v>
      </c>
      <c r="E17" s="7">
        <v>45.56</v>
      </c>
      <c r="F17" s="7">
        <v>2.09</v>
      </c>
      <c r="G17" s="8">
        <v>0.241</v>
      </c>
      <c r="H17" s="6">
        <v>11.123</v>
      </c>
      <c r="I17" s="6">
        <v>0.782</v>
      </c>
      <c r="J17" s="6">
        <v>0.093</v>
      </c>
      <c r="K17" s="7">
        <v>46.32</v>
      </c>
      <c r="L17" s="7">
        <v>2.1</v>
      </c>
      <c r="M17" s="8">
        <v>0.243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8.868</v>
      </c>
      <c r="C18" s="6">
        <v>0.547</v>
      </c>
      <c r="D18" s="6">
        <v>0.061</v>
      </c>
      <c r="E18" s="7">
        <v>115.85</v>
      </c>
      <c r="F18" s="7">
        <v>1.87</v>
      </c>
      <c r="G18" s="8">
        <v>0.183</v>
      </c>
      <c r="H18" s="6">
        <v>8.994</v>
      </c>
      <c r="I18" s="6">
        <v>0.551</v>
      </c>
      <c r="J18" s="6">
        <v>0.061</v>
      </c>
      <c r="K18" s="7">
        <v>117.78</v>
      </c>
      <c r="L18" s="7">
        <v>1.89</v>
      </c>
      <c r="M18" s="8">
        <v>0.186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1.638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1.657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2.348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2.377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4.293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4.348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1.143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1.154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33.481</v>
      </c>
      <c r="C23" s="6">
        <v>1.063</v>
      </c>
      <c r="D23" s="6">
        <v>0.139</v>
      </c>
      <c r="E23" s="7">
        <v>0</v>
      </c>
      <c r="F23" s="7">
        <v>0</v>
      </c>
      <c r="G23" s="8">
        <v>0</v>
      </c>
      <c r="H23" s="6">
        <v>33.925</v>
      </c>
      <c r="I23" s="6">
        <v>1.071</v>
      </c>
      <c r="J23" s="6">
        <v>0.14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-0.704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-0.707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-0.626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-0.629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-0.704</v>
      </c>
      <c r="C26" s="6">
        <v>0</v>
      </c>
      <c r="D26" s="6">
        <v>0</v>
      </c>
      <c r="E26" s="7">
        <v>0</v>
      </c>
      <c r="F26" s="7">
        <v>0</v>
      </c>
      <c r="G26" s="8">
        <v>0.137</v>
      </c>
      <c r="H26" s="6">
        <v>-0.707</v>
      </c>
      <c r="I26" s="6">
        <v>0</v>
      </c>
      <c r="J26" s="6">
        <v>0</v>
      </c>
      <c r="K26" s="7">
        <v>0</v>
      </c>
      <c r="L26" s="7">
        <v>0</v>
      </c>
      <c r="M26" s="8">
        <v>0.138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-3.855</v>
      </c>
      <c r="C27" s="6">
        <v>-0.766</v>
      </c>
      <c r="D27" s="6">
        <v>-0.107</v>
      </c>
      <c r="E27" s="7">
        <v>0</v>
      </c>
      <c r="F27" s="7">
        <v>0</v>
      </c>
      <c r="G27" s="8">
        <v>0.137</v>
      </c>
      <c r="H27" s="6">
        <v>-3.873</v>
      </c>
      <c r="I27" s="6">
        <v>-0.769</v>
      </c>
      <c r="J27" s="6">
        <v>-0.107</v>
      </c>
      <c r="K27" s="7">
        <v>0</v>
      </c>
      <c r="L27" s="7">
        <v>0</v>
      </c>
      <c r="M27" s="8">
        <v>0.138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-0.626</v>
      </c>
      <c r="C28" s="6">
        <v>0</v>
      </c>
      <c r="D28" s="6">
        <v>0</v>
      </c>
      <c r="E28" s="7">
        <v>0</v>
      </c>
      <c r="F28" s="7">
        <v>0</v>
      </c>
      <c r="G28" s="8">
        <v>0.131</v>
      </c>
      <c r="H28" s="6">
        <v>-0.629</v>
      </c>
      <c r="I28" s="6">
        <v>0</v>
      </c>
      <c r="J28" s="6">
        <v>0</v>
      </c>
      <c r="K28" s="7">
        <v>0</v>
      </c>
      <c r="L28" s="7">
        <v>0</v>
      </c>
      <c r="M28" s="8">
        <v>0.132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-3.446</v>
      </c>
      <c r="C29" s="6">
        <v>-0.678</v>
      </c>
      <c r="D29" s="6">
        <v>-0.094</v>
      </c>
      <c r="E29" s="7">
        <v>0</v>
      </c>
      <c r="F29" s="7">
        <v>0</v>
      </c>
      <c r="G29" s="8">
        <v>0.131</v>
      </c>
      <c r="H29" s="6">
        <v>-3.461</v>
      </c>
      <c r="I29" s="6">
        <v>-0.681</v>
      </c>
      <c r="J29" s="6">
        <v>-0.094</v>
      </c>
      <c r="K29" s="7">
        <v>0</v>
      </c>
      <c r="L29" s="7">
        <v>0</v>
      </c>
      <c r="M29" s="8">
        <v>0.132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-0.431</v>
      </c>
      <c r="C30" s="6">
        <v>0</v>
      </c>
      <c r="D30" s="6">
        <v>0</v>
      </c>
      <c r="E30" s="7">
        <v>122.46</v>
      </c>
      <c r="F30" s="7">
        <v>0</v>
      </c>
      <c r="G30" s="8">
        <v>0.099</v>
      </c>
      <c r="H30" s="6">
        <v>-0.433</v>
      </c>
      <c r="I30" s="6">
        <v>0</v>
      </c>
      <c r="J30" s="6">
        <v>0</v>
      </c>
      <c r="K30" s="7">
        <v>124.5</v>
      </c>
      <c r="L30" s="7">
        <v>0</v>
      </c>
      <c r="M30" s="8">
        <v>0.099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-2.442</v>
      </c>
      <c r="C31" s="6">
        <v>-0.453</v>
      </c>
      <c r="D31" s="6">
        <v>-0.059</v>
      </c>
      <c r="E31" s="7">
        <v>122.46</v>
      </c>
      <c r="F31" s="7">
        <v>0</v>
      </c>
      <c r="G31" s="8">
        <v>0.099</v>
      </c>
      <c r="H31" s="6">
        <v>-2.451</v>
      </c>
      <c r="I31" s="6">
        <v>-0.455</v>
      </c>
      <c r="J31" s="6">
        <v>-0.06</v>
      </c>
      <c r="K31" s="7">
        <v>124.5</v>
      </c>
      <c r="L31" s="7">
        <v>0</v>
      </c>
      <c r="M31" s="8">
        <v>0.099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39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2.263</v>
      </c>
      <c r="C5" s="6">
        <v>0</v>
      </c>
      <c r="D5" s="6">
        <v>0</v>
      </c>
      <c r="E5" s="7">
        <v>4.71</v>
      </c>
      <c r="F5" s="7">
        <v>0</v>
      </c>
      <c r="G5" s="8">
        <v>0</v>
      </c>
      <c r="H5" s="6">
        <v>2.22</v>
      </c>
      <c r="I5" s="6">
        <v>0</v>
      </c>
      <c r="J5" s="6">
        <v>0</v>
      </c>
      <c r="K5" s="7">
        <v>4.74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2.829</v>
      </c>
      <c r="C6" s="6">
        <v>0.101</v>
      </c>
      <c r="D6" s="6">
        <v>0</v>
      </c>
      <c r="E6" s="7">
        <v>4.71</v>
      </c>
      <c r="F6" s="7">
        <v>0</v>
      </c>
      <c r="G6" s="8">
        <v>0</v>
      </c>
      <c r="H6" s="6">
        <v>2.777</v>
      </c>
      <c r="I6" s="6">
        <v>0.098</v>
      </c>
      <c r="J6" s="6">
        <v>0</v>
      </c>
      <c r="K6" s="7">
        <v>4.74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0.39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0.38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2.254</v>
      </c>
      <c r="C8" s="6">
        <v>0</v>
      </c>
      <c r="D8" s="6">
        <v>0</v>
      </c>
      <c r="E8" s="7">
        <v>4.32</v>
      </c>
      <c r="F8" s="7">
        <v>0</v>
      </c>
      <c r="G8" s="8">
        <v>0</v>
      </c>
      <c r="H8" s="6">
        <v>2.326</v>
      </c>
      <c r="I8" s="6">
        <v>0</v>
      </c>
      <c r="J8" s="6">
        <v>0</v>
      </c>
      <c r="K8" s="7">
        <v>4.35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2.946</v>
      </c>
      <c r="C9" s="6">
        <v>0.185</v>
      </c>
      <c r="D9" s="6">
        <v>0</v>
      </c>
      <c r="E9" s="7">
        <v>4.32</v>
      </c>
      <c r="F9" s="7">
        <v>0</v>
      </c>
      <c r="G9" s="8">
        <v>0</v>
      </c>
      <c r="H9" s="6">
        <v>3.04</v>
      </c>
      <c r="I9" s="6">
        <v>0.191</v>
      </c>
      <c r="J9" s="6">
        <v>0</v>
      </c>
      <c r="K9" s="7">
        <v>4.35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0.503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0.52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2.236</v>
      </c>
      <c r="C11" s="6">
        <v>0.063</v>
      </c>
      <c r="D11" s="6">
        <v>0</v>
      </c>
      <c r="E11" s="7">
        <v>30.4</v>
      </c>
      <c r="F11" s="7">
        <v>0</v>
      </c>
      <c r="G11" s="8">
        <v>0</v>
      </c>
      <c r="H11" s="6">
        <v>2.259</v>
      </c>
      <c r="I11" s="6">
        <v>0.063</v>
      </c>
      <c r="J11" s="6">
        <v>0</v>
      </c>
      <c r="K11" s="7">
        <v>30.35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1.504</v>
      </c>
      <c r="C12" s="6">
        <v>0.041</v>
      </c>
      <c r="D12" s="6">
        <v>0</v>
      </c>
      <c r="E12" s="7">
        <v>43.66</v>
      </c>
      <c r="F12" s="7">
        <v>0</v>
      </c>
      <c r="G12" s="8">
        <v>0</v>
      </c>
      <c r="H12" s="6">
        <v>1.519</v>
      </c>
      <c r="I12" s="6">
        <v>0.041</v>
      </c>
      <c r="J12" s="6">
        <v>0</v>
      </c>
      <c r="K12" s="7">
        <v>44.15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1.764</v>
      </c>
      <c r="C13" s="6">
        <v>0.036</v>
      </c>
      <c r="D13" s="6">
        <v>0</v>
      </c>
      <c r="E13" s="7">
        <v>210.59</v>
      </c>
      <c r="F13" s="7">
        <v>0</v>
      </c>
      <c r="G13" s="8">
        <v>0</v>
      </c>
      <c r="H13" s="6">
        <v>1.785</v>
      </c>
      <c r="I13" s="6">
        <v>0.036</v>
      </c>
      <c r="J13" s="6">
        <v>0</v>
      </c>
      <c r="K13" s="7">
        <v>212.3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11.95</v>
      </c>
      <c r="C14" s="6">
        <v>1.307</v>
      </c>
      <c r="D14" s="6">
        <v>0.071</v>
      </c>
      <c r="E14" s="7">
        <v>4.71</v>
      </c>
      <c r="F14" s="7">
        <v>0</v>
      </c>
      <c r="G14" s="8">
        <v>0</v>
      </c>
      <c r="H14" s="6">
        <v>11.758</v>
      </c>
      <c r="I14" s="6">
        <v>1.267</v>
      </c>
      <c r="J14" s="6">
        <v>0.069</v>
      </c>
      <c r="K14" s="7">
        <v>4.74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12.687</v>
      </c>
      <c r="C15" s="6">
        <v>1.343</v>
      </c>
      <c r="D15" s="6">
        <v>0.072</v>
      </c>
      <c r="E15" s="7">
        <v>4.32</v>
      </c>
      <c r="F15" s="7">
        <v>0</v>
      </c>
      <c r="G15" s="8">
        <v>0</v>
      </c>
      <c r="H15" s="6">
        <v>13.085</v>
      </c>
      <c r="I15" s="6">
        <v>1.387</v>
      </c>
      <c r="J15" s="6">
        <v>0.074</v>
      </c>
      <c r="K15" s="7">
        <v>4.35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9.377</v>
      </c>
      <c r="C16" s="6">
        <v>0.963</v>
      </c>
      <c r="D16" s="6">
        <v>0.051</v>
      </c>
      <c r="E16" s="7">
        <v>13.06</v>
      </c>
      <c r="F16" s="7">
        <v>1.46</v>
      </c>
      <c r="G16" s="8">
        <v>0.329</v>
      </c>
      <c r="H16" s="6">
        <v>9.486</v>
      </c>
      <c r="I16" s="6">
        <v>0.97</v>
      </c>
      <c r="J16" s="6">
        <v>0.051</v>
      </c>
      <c r="K16" s="7">
        <v>13.21</v>
      </c>
      <c r="L16" s="7">
        <v>1.46</v>
      </c>
      <c r="M16" s="8">
        <v>0.332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8.256</v>
      </c>
      <c r="C17" s="6">
        <v>0.786</v>
      </c>
      <c r="D17" s="6">
        <v>0.04</v>
      </c>
      <c r="E17" s="7">
        <v>43.66</v>
      </c>
      <c r="F17" s="7">
        <v>1.93</v>
      </c>
      <c r="G17" s="8">
        <v>0.269</v>
      </c>
      <c r="H17" s="6">
        <v>8.359</v>
      </c>
      <c r="I17" s="6">
        <v>0.792</v>
      </c>
      <c r="J17" s="6">
        <v>0.04</v>
      </c>
      <c r="K17" s="7">
        <v>44.15</v>
      </c>
      <c r="L17" s="7">
        <v>1.94</v>
      </c>
      <c r="M17" s="8">
        <v>0.272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6.522</v>
      </c>
      <c r="C18" s="6">
        <v>0.573</v>
      </c>
      <c r="D18" s="6">
        <v>0.027</v>
      </c>
      <c r="E18" s="7">
        <v>111.03</v>
      </c>
      <c r="F18" s="7">
        <v>1.81</v>
      </c>
      <c r="G18" s="8">
        <v>0.198</v>
      </c>
      <c r="H18" s="6">
        <v>6.608</v>
      </c>
      <c r="I18" s="6">
        <v>0.578</v>
      </c>
      <c r="J18" s="6">
        <v>0.028</v>
      </c>
      <c r="K18" s="7">
        <v>112.27</v>
      </c>
      <c r="L18" s="7">
        <v>1.82</v>
      </c>
      <c r="M18" s="8">
        <v>0.201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1.107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1.118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1.498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1.515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2.806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2.837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0.855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0.863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21.989</v>
      </c>
      <c r="C23" s="6">
        <v>0.847</v>
      </c>
      <c r="D23" s="6">
        <v>0.046</v>
      </c>
      <c r="E23" s="7">
        <v>0</v>
      </c>
      <c r="F23" s="7">
        <v>0</v>
      </c>
      <c r="G23" s="8">
        <v>0</v>
      </c>
      <c r="H23" s="6">
        <v>22.246</v>
      </c>
      <c r="I23" s="6">
        <v>0.853</v>
      </c>
      <c r="J23" s="6">
        <v>0.046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-0.574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-0.576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-0.504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-0.506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-0.574</v>
      </c>
      <c r="C26" s="6">
        <v>0</v>
      </c>
      <c r="D26" s="6">
        <v>0</v>
      </c>
      <c r="E26" s="7">
        <v>0</v>
      </c>
      <c r="F26" s="7">
        <v>0</v>
      </c>
      <c r="G26" s="8">
        <v>0.134</v>
      </c>
      <c r="H26" s="6">
        <v>-0.576</v>
      </c>
      <c r="I26" s="6">
        <v>0</v>
      </c>
      <c r="J26" s="6">
        <v>0</v>
      </c>
      <c r="K26" s="7">
        <v>0</v>
      </c>
      <c r="L26" s="7">
        <v>0</v>
      </c>
      <c r="M26" s="8">
        <v>0.135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-3.423</v>
      </c>
      <c r="C27" s="6">
        <v>-0.621</v>
      </c>
      <c r="D27" s="6">
        <v>-0.039</v>
      </c>
      <c r="E27" s="7">
        <v>0</v>
      </c>
      <c r="F27" s="7">
        <v>0</v>
      </c>
      <c r="G27" s="8">
        <v>0.134</v>
      </c>
      <c r="H27" s="6">
        <v>-3.435</v>
      </c>
      <c r="I27" s="6">
        <v>-0.623</v>
      </c>
      <c r="J27" s="6">
        <v>-0.04</v>
      </c>
      <c r="K27" s="7">
        <v>0</v>
      </c>
      <c r="L27" s="7">
        <v>0</v>
      </c>
      <c r="M27" s="8">
        <v>0.135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-0.504</v>
      </c>
      <c r="C28" s="6">
        <v>0</v>
      </c>
      <c r="D28" s="6">
        <v>0</v>
      </c>
      <c r="E28" s="7">
        <v>0</v>
      </c>
      <c r="F28" s="7">
        <v>0</v>
      </c>
      <c r="G28" s="8">
        <v>0.128</v>
      </c>
      <c r="H28" s="6">
        <v>-0.506</v>
      </c>
      <c r="I28" s="6">
        <v>0</v>
      </c>
      <c r="J28" s="6">
        <v>0</v>
      </c>
      <c r="K28" s="7">
        <v>0</v>
      </c>
      <c r="L28" s="7">
        <v>0</v>
      </c>
      <c r="M28" s="8">
        <v>0.128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-3.007</v>
      </c>
      <c r="C29" s="6">
        <v>-0.545</v>
      </c>
      <c r="D29" s="6">
        <v>-0.034</v>
      </c>
      <c r="E29" s="7">
        <v>0</v>
      </c>
      <c r="F29" s="7">
        <v>0</v>
      </c>
      <c r="G29" s="8">
        <v>0.128</v>
      </c>
      <c r="H29" s="6">
        <v>-3.017</v>
      </c>
      <c r="I29" s="6">
        <v>-0.546</v>
      </c>
      <c r="J29" s="6">
        <v>-0.035</v>
      </c>
      <c r="K29" s="7">
        <v>0</v>
      </c>
      <c r="L29" s="7">
        <v>0</v>
      </c>
      <c r="M29" s="8">
        <v>0.128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-0.357</v>
      </c>
      <c r="C30" s="6">
        <v>0</v>
      </c>
      <c r="D30" s="6">
        <v>0</v>
      </c>
      <c r="E30" s="7">
        <v>117.36</v>
      </c>
      <c r="F30" s="7">
        <v>0</v>
      </c>
      <c r="G30" s="8">
        <v>0.098</v>
      </c>
      <c r="H30" s="6">
        <v>-0.358</v>
      </c>
      <c r="I30" s="6">
        <v>0</v>
      </c>
      <c r="J30" s="6">
        <v>0</v>
      </c>
      <c r="K30" s="7">
        <v>118.67</v>
      </c>
      <c r="L30" s="7">
        <v>0</v>
      </c>
      <c r="M30" s="8">
        <v>0.098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-2.139</v>
      </c>
      <c r="C31" s="6">
        <v>-0.384</v>
      </c>
      <c r="D31" s="6">
        <v>-0.024</v>
      </c>
      <c r="E31" s="7">
        <v>117.36</v>
      </c>
      <c r="F31" s="7">
        <v>0</v>
      </c>
      <c r="G31" s="8">
        <v>0.098</v>
      </c>
      <c r="H31" s="6">
        <v>-2.146</v>
      </c>
      <c r="I31" s="6">
        <v>-0.385</v>
      </c>
      <c r="J31" s="6">
        <v>-0.024</v>
      </c>
      <c r="K31" s="7">
        <v>118.67</v>
      </c>
      <c r="L31" s="7">
        <v>0</v>
      </c>
      <c r="M31" s="8">
        <v>0.098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40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2.283</v>
      </c>
      <c r="C5" s="6">
        <v>0</v>
      </c>
      <c r="D5" s="6">
        <v>0</v>
      </c>
      <c r="E5" s="7">
        <v>5.04</v>
      </c>
      <c r="F5" s="7">
        <v>0</v>
      </c>
      <c r="G5" s="8">
        <v>0</v>
      </c>
      <c r="H5" s="6">
        <v>2.242</v>
      </c>
      <c r="I5" s="6">
        <v>0</v>
      </c>
      <c r="J5" s="6">
        <v>0</v>
      </c>
      <c r="K5" s="7">
        <v>5.09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2.923</v>
      </c>
      <c r="C6" s="6">
        <v>0.331</v>
      </c>
      <c r="D6" s="6">
        <v>0</v>
      </c>
      <c r="E6" s="7">
        <v>5.04</v>
      </c>
      <c r="F6" s="7">
        <v>0</v>
      </c>
      <c r="G6" s="8">
        <v>0</v>
      </c>
      <c r="H6" s="6">
        <v>2.881</v>
      </c>
      <c r="I6" s="6">
        <v>0.314</v>
      </c>
      <c r="J6" s="6">
        <v>0</v>
      </c>
      <c r="K6" s="7">
        <v>5.09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0.235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0.224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1.893</v>
      </c>
      <c r="C8" s="6">
        <v>0</v>
      </c>
      <c r="D8" s="6">
        <v>0</v>
      </c>
      <c r="E8" s="7">
        <v>6.43</v>
      </c>
      <c r="F8" s="7">
        <v>0</v>
      </c>
      <c r="G8" s="8">
        <v>0</v>
      </c>
      <c r="H8" s="6">
        <v>1.906</v>
      </c>
      <c r="I8" s="6">
        <v>0</v>
      </c>
      <c r="J8" s="6">
        <v>0</v>
      </c>
      <c r="K8" s="7">
        <v>6.51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2.615</v>
      </c>
      <c r="C9" s="6">
        <v>0.355</v>
      </c>
      <c r="D9" s="6">
        <v>0</v>
      </c>
      <c r="E9" s="7">
        <v>6.43</v>
      </c>
      <c r="F9" s="7">
        <v>0</v>
      </c>
      <c r="G9" s="8">
        <v>0</v>
      </c>
      <c r="H9" s="6">
        <v>2.638</v>
      </c>
      <c r="I9" s="6">
        <v>0.351</v>
      </c>
      <c r="J9" s="6">
        <v>0</v>
      </c>
      <c r="K9" s="7">
        <v>6.51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0.775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0.778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1.677</v>
      </c>
      <c r="C11" s="6">
        <v>0.259</v>
      </c>
      <c r="D11" s="6">
        <v>0</v>
      </c>
      <c r="E11" s="7">
        <v>30.8</v>
      </c>
      <c r="F11" s="7">
        <v>0</v>
      </c>
      <c r="G11" s="8">
        <v>0</v>
      </c>
      <c r="H11" s="6">
        <v>1.706</v>
      </c>
      <c r="I11" s="6">
        <v>0.262</v>
      </c>
      <c r="J11" s="6">
        <v>0</v>
      </c>
      <c r="K11" s="7">
        <v>30.43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1.252</v>
      </c>
      <c r="C12" s="6">
        <v>0.173</v>
      </c>
      <c r="D12" s="6">
        <v>0</v>
      </c>
      <c r="E12" s="7">
        <v>0</v>
      </c>
      <c r="F12" s="7">
        <v>0</v>
      </c>
      <c r="G12" s="8">
        <v>0</v>
      </c>
      <c r="H12" s="6">
        <v>1.275</v>
      </c>
      <c r="I12" s="6">
        <v>0.175</v>
      </c>
      <c r="J12" s="6">
        <v>0</v>
      </c>
      <c r="K12" s="7">
        <v>0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0.963</v>
      </c>
      <c r="C13" s="6">
        <v>0.042</v>
      </c>
      <c r="D13" s="6">
        <v>0</v>
      </c>
      <c r="E13" s="7">
        <v>312.45</v>
      </c>
      <c r="F13" s="7">
        <v>0</v>
      </c>
      <c r="G13" s="8">
        <v>0</v>
      </c>
      <c r="H13" s="6">
        <v>0.985</v>
      </c>
      <c r="I13" s="6">
        <v>0.043</v>
      </c>
      <c r="J13" s="6">
        <v>0</v>
      </c>
      <c r="K13" s="7">
        <v>316.98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12.71</v>
      </c>
      <c r="C14" s="6">
        <v>1.188</v>
      </c>
      <c r="D14" s="6">
        <v>0.288</v>
      </c>
      <c r="E14" s="7">
        <v>5.04</v>
      </c>
      <c r="F14" s="7">
        <v>0</v>
      </c>
      <c r="G14" s="8">
        <v>0</v>
      </c>
      <c r="H14" s="6">
        <v>12.585</v>
      </c>
      <c r="I14" s="6">
        <v>1.153</v>
      </c>
      <c r="J14" s="6">
        <v>0.27</v>
      </c>
      <c r="K14" s="7">
        <v>5.09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11.083</v>
      </c>
      <c r="C15" s="6">
        <v>1.02</v>
      </c>
      <c r="D15" s="6">
        <v>0.241</v>
      </c>
      <c r="E15" s="7">
        <v>6.43</v>
      </c>
      <c r="F15" s="7">
        <v>0</v>
      </c>
      <c r="G15" s="8">
        <v>0</v>
      </c>
      <c r="H15" s="6">
        <v>11.221</v>
      </c>
      <c r="I15" s="6">
        <v>1.019</v>
      </c>
      <c r="J15" s="6">
        <v>0.235</v>
      </c>
      <c r="K15" s="7">
        <v>6.51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9.22</v>
      </c>
      <c r="C16" s="6">
        <v>0.746</v>
      </c>
      <c r="D16" s="6">
        <v>0.136</v>
      </c>
      <c r="E16" s="7">
        <v>25.34</v>
      </c>
      <c r="F16" s="7">
        <v>2.42</v>
      </c>
      <c r="G16" s="8">
        <v>0.267</v>
      </c>
      <c r="H16" s="6">
        <v>9.399</v>
      </c>
      <c r="I16" s="6">
        <v>0.758</v>
      </c>
      <c r="J16" s="6">
        <v>0.137</v>
      </c>
      <c r="K16" s="7">
        <v>25.86</v>
      </c>
      <c r="L16" s="7">
        <v>2.41</v>
      </c>
      <c r="M16" s="8">
        <v>0.272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8.143</v>
      </c>
      <c r="C17" s="6">
        <v>0.495</v>
      </c>
      <c r="D17" s="6">
        <v>0.017</v>
      </c>
      <c r="E17" s="7">
        <v>8.94</v>
      </c>
      <c r="F17" s="7">
        <v>4.45</v>
      </c>
      <c r="G17" s="8">
        <v>0.207</v>
      </c>
      <c r="H17" s="6">
        <v>8.31</v>
      </c>
      <c r="I17" s="6">
        <v>0.506</v>
      </c>
      <c r="J17" s="6">
        <v>0.018</v>
      </c>
      <c r="K17" s="7">
        <v>9.13</v>
      </c>
      <c r="L17" s="7">
        <v>4.49</v>
      </c>
      <c r="M17" s="8">
        <v>0.211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6.137</v>
      </c>
      <c r="C18" s="6">
        <v>0.373</v>
      </c>
      <c r="D18" s="6">
        <v>0.013</v>
      </c>
      <c r="E18" s="7">
        <v>135.39</v>
      </c>
      <c r="F18" s="7">
        <v>4.86</v>
      </c>
      <c r="G18" s="8">
        <v>0.152</v>
      </c>
      <c r="H18" s="6">
        <v>6.278</v>
      </c>
      <c r="I18" s="6">
        <v>0.382</v>
      </c>
      <c r="J18" s="6">
        <v>0.013</v>
      </c>
      <c r="K18" s="7">
        <v>138.19</v>
      </c>
      <c r="L18" s="7">
        <v>4.91</v>
      </c>
      <c r="M18" s="8">
        <v>0.155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1.462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1.489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1.891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1.927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3.007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3.063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1.13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1.151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21.15</v>
      </c>
      <c r="C23" s="6">
        <v>1.133</v>
      </c>
      <c r="D23" s="6">
        <v>0.633</v>
      </c>
      <c r="E23" s="7">
        <v>0</v>
      </c>
      <c r="F23" s="7">
        <v>0</v>
      </c>
      <c r="G23" s="8">
        <v>0</v>
      </c>
      <c r="H23" s="6">
        <v>21.552</v>
      </c>
      <c r="I23" s="6">
        <v>1.153</v>
      </c>
      <c r="J23" s="6">
        <v>0.645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-0.743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-0.749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-0.656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-0.662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-0.743</v>
      </c>
      <c r="C26" s="6">
        <v>0</v>
      </c>
      <c r="D26" s="6">
        <v>0</v>
      </c>
      <c r="E26" s="7">
        <v>0</v>
      </c>
      <c r="F26" s="7">
        <v>0</v>
      </c>
      <c r="G26" s="8">
        <v>0.157</v>
      </c>
      <c r="H26" s="6">
        <v>-0.749</v>
      </c>
      <c r="I26" s="6">
        <v>0</v>
      </c>
      <c r="J26" s="6">
        <v>0</v>
      </c>
      <c r="K26" s="7">
        <v>0</v>
      </c>
      <c r="L26" s="7">
        <v>0</v>
      </c>
      <c r="M26" s="8">
        <v>0.159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-4.967</v>
      </c>
      <c r="C27" s="6">
        <v>-0.547</v>
      </c>
      <c r="D27" s="6">
        <v>-0.164</v>
      </c>
      <c r="E27" s="7">
        <v>0</v>
      </c>
      <c r="F27" s="7">
        <v>0</v>
      </c>
      <c r="G27" s="8">
        <v>0.157</v>
      </c>
      <c r="H27" s="6">
        <v>-5.009</v>
      </c>
      <c r="I27" s="6">
        <v>-0.551</v>
      </c>
      <c r="J27" s="6">
        <v>-0.166</v>
      </c>
      <c r="K27" s="7">
        <v>0</v>
      </c>
      <c r="L27" s="7">
        <v>0</v>
      </c>
      <c r="M27" s="8">
        <v>0.159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-0.656</v>
      </c>
      <c r="C28" s="6">
        <v>0</v>
      </c>
      <c r="D28" s="6">
        <v>0</v>
      </c>
      <c r="E28" s="7">
        <v>0</v>
      </c>
      <c r="F28" s="7">
        <v>0</v>
      </c>
      <c r="G28" s="8">
        <v>0.142</v>
      </c>
      <c r="H28" s="6">
        <v>-0.662</v>
      </c>
      <c r="I28" s="6">
        <v>0</v>
      </c>
      <c r="J28" s="6">
        <v>0</v>
      </c>
      <c r="K28" s="7">
        <v>0</v>
      </c>
      <c r="L28" s="7">
        <v>0</v>
      </c>
      <c r="M28" s="8">
        <v>0.143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-4.551</v>
      </c>
      <c r="C29" s="6">
        <v>-0.467</v>
      </c>
      <c r="D29" s="6">
        <v>-0.129</v>
      </c>
      <c r="E29" s="7">
        <v>0</v>
      </c>
      <c r="F29" s="7">
        <v>0</v>
      </c>
      <c r="G29" s="8">
        <v>0.142</v>
      </c>
      <c r="H29" s="6">
        <v>-4.59</v>
      </c>
      <c r="I29" s="6">
        <v>-0.471</v>
      </c>
      <c r="J29" s="6">
        <v>-0.13</v>
      </c>
      <c r="K29" s="7">
        <v>0</v>
      </c>
      <c r="L29" s="7">
        <v>0</v>
      </c>
      <c r="M29" s="8">
        <v>0.143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-0.39</v>
      </c>
      <c r="C30" s="6">
        <v>0</v>
      </c>
      <c r="D30" s="6">
        <v>0</v>
      </c>
      <c r="E30" s="7">
        <v>98.86</v>
      </c>
      <c r="F30" s="7">
        <v>0</v>
      </c>
      <c r="G30" s="8">
        <v>0.118</v>
      </c>
      <c r="H30" s="6">
        <v>-0.394</v>
      </c>
      <c r="I30" s="6">
        <v>0</v>
      </c>
      <c r="J30" s="6">
        <v>0</v>
      </c>
      <c r="K30" s="7">
        <v>100.91</v>
      </c>
      <c r="L30" s="7">
        <v>0</v>
      </c>
      <c r="M30" s="8">
        <v>0.119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-3.417</v>
      </c>
      <c r="C31" s="6">
        <v>-0.208</v>
      </c>
      <c r="D31" s="6">
        <v>-0.007</v>
      </c>
      <c r="E31" s="7">
        <v>98.86</v>
      </c>
      <c r="F31" s="7">
        <v>0</v>
      </c>
      <c r="G31" s="8">
        <v>0.118</v>
      </c>
      <c r="H31" s="6">
        <v>-3.446</v>
      </c>
      <c r="I31" s="6">
        <v>-0.21</v>
      </c>
      <c r="J31" s="6">
        <v>-0.007</v>
      </c>
      <c r="K31" s="7">
        <v>100.91</v>
      </c>
      <c r="L31" s="7">
        <v>0</v>
      </c>
      <c r="M31" s="8">
        <v>0.119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41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4.114</v>
      </c>
      <c r="C5" s="6">
        <v>0</v>
      </c>
      <c r="D5" s="6">
        <v>0</v>
      </c>
      <c r="E5" s="7">
        <v>3.73</v>
      </c>
      <c r="F5" s="7">
        <v>0</v>
      </c>
      <c r="G5" s="8">
        <v>0</v>
      </c>
      <c r="H5" s="6">
        <v>4.049</v>
      </c>
      <c r="I5" s="6">
        <v>0</v>
      </c>
      <c r="J5" s="6">
        <v>0</v>
      </c>
      <c r="K5" s="7">
        <v>3.77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4.883</v>
      </c>
      <c r="C6" s="6">
        <v>0.494</v>
      </c>
      <c r="D6" s="6">
        <v>0</v>
      </c>
      <c r="E6" s="7">
        <v>3.73</v>
      </c>
      <c r="F6" s="7">
        <v>0</v>
      </c>
      <c r="G6" s="8">
        <v>0</v>
      </c>
      <c r="H6" s="6">
        <v>4.811</v>
      </c>
      <c r="I6" s="6">
        <v>0.483</v>
      </c>
      <c r="J6" s="6">
        <v>0</v>
      </c>
      <c r="K6" s="7">
        <v>3.77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0.462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0.453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3.477</v>
      </c>
      <c r="C8" s="6">
        <v>0</v>
      </c>
      <c r="D8" s="6">
        <v>0</v>
      </c>
      <c r="E8" s="7">
        <v>4.76</v>
      </c>
      <c r="F8" s="7">
        <v>0</v>
      </c>
      <c r="G8" s="8">
        <v>0</v>
      </c>
      <c r="H8" s="6">
        <v>3.533</v>
      </c>
      <c r="I8" s="6">
        <v>0</v>
      </c>
      <c r="J8" s="6">
        <v>0</v>
      </c>
      <c r="K8" s="7">
        <v>4.81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3.994</v>
      </c>
      <c r="C9" s="6">
        <v>0.321</v>
      </c>
      <c r="D9" s="6">
        <v>0</v>
      </c>
      <c r="E9" s="7">
        <v>4.76</v>
      </c>
      <c r="F9" s="7">
        <v>0</v>
      </c>
      <c r="G9" s="8">
        <v>0</v>
      </c>
      <c r="H9" s="6">
        <v>4.059</v>
      </c>
      <c r="I9" s="6">
        <v>0.325</v>
      </c>
      <c r="J9" s="6">
        <v>0</v>
      </c>
      <c r="K9" s="7">
        <v>4.81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0.363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0.369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3.948</v>
      </c>
      <c r="C11" s="6">
        <v>0.289</v>
      </c>
      <c r="D11" s="6">
        <v>0</v>
      </c>
      <c r="E11" s="7">
        <v>20.72</v>
      </c>
      <c r="F11" s="7">
        <v>0</v>
      </c>
      <c r="G11" s="8">
        <v>0</v>
      </c>
      <c r="H11" s="6">
        <v>4.01</v>
      </c>
      <c r="I11" s="6">
        <v>0.293</v>
      </c>
      <c r="J11" s="6">
        <v>0</v>
      </c>
      <c r="K11" s="7">
        <v>20.7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3.628</v>
      </c>
      <c r="C12" s="6">
        <v>0.266</v>
      </c>
      <c r="D12" s="6">
        <v>0</v>
      </c>
      <c r="E12" s="7">
        <v>26.33</v>
      </c>
      <c r="F12" s="7">
        <v>0</v>
      </c>
      <c r="G12" s="8">
        <v>0</v>
      </c>
      <c r="H12" s="6">
        <v>3.686</v>
      </c>
      <c r="I12" s="6">
        <v>0.27</v>
      </c>
      <c r="J12" s="6">
        <v>0</v>
      </c>
      <c r="K12" s="7">
        <v>26.62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2.785</v>
      </c>
      <c r="C13" s="6">
        <v>0.19</v>
      </c>
      <c r="D13" s="6">
        <v>0</v>
      </c>
      <c r="E13" s="7">
        <v>183.46</v>
      </c>
      <c r="F13" s="7">
        <v>0</v>
      </c>
      <c r="G13" s="8">
        <v>0</v>
      </c>
      <c r="H13" s="6">
        <v>2.838</v>
      </c>
      <c r="I13" s="6">
        <v>0.193</v>
      </c>
      <c r="J13" s="6">
        <v>0</v>
      </c>
      <c r="K13" s="7">
        <v>186.01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24.548</v>
      </c>
      <c r="C14" s="6">
        <v>1.876</v>
      </c>
      <c r="D14" s="6">
        <v>0.347</v>
      </c>
      <c r="E14" s="7">
        <v>3.73</v>
      </c>
      <c r="F14" s="7">
        <v>0</v>
      </c>
      <c r="G14" s="8">
        <v>0</v>
      </c>
      <c r="H14" s="6">
        <v>24.258</v>
      </c>
      <c r="I14" s="6">
        <v>1.823</v>
      </c>
      <c r="J14" s="6">
        <v>0.339</v>
      </c>
      <c r="K14" s="7">
        <v>3.77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22.14</v>
      </c>
      <c r="C15" s="6">
        <v>1.641</v>
      </c>
      <c r="D15" s="6">
        <v>0.308</v>
      </c>
      <c r="E15" s="7">
        <v>4.76</v>
      </c>
      <c r="F15" s="7">
        <v>0</v>
      </c>
      <c r="G15" s="8">
        <v>0</v>
      </c>
      <c r="H15" s="6">
        <v>22.513</v>
      </c>
      <c r="I15" s="6">
        <v>1.665</v>
      </c>
      <c r="J15" s="6">
        <v>0.312</v>
      </c>
      <c r="K15" s="7">
        <v>4.81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18.78</v>
      </c>
      <c r="C16" s="6">
        <v>1.271</v>
      </c>
      <c r="D16" s="6">
        <v>0.258</v>
      </c>
      <c r="E16" s="7">
        <v>18.62</v>
      </c>
      <c r="F16" s="7">
        <v>2.42</v>
      </c>
      <c r="G16" s="8">
        <v>0.762</v>
      </c>
      <c r="H16" s="6">
        <v>19.108</v>
      </c>
      <c r="I16" s="6">
        <v>1.287</v>
      </c>
      <c r="J16" s="6">
        <v>0.262</v>
      </c>
      <c r="K16" s="7">
        <v>18.96</v>
      </c>
      <c r="L16" s="7">
        <v>2.43</v>
      </c>
      <c r="M16" s="8">
        <v>0.774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17.058</v>
      </c>
      <c r="C17" s="6">
        <v>0.918</v>
      </c>
      <c r="D17" s="6">
        <v>0.229</v>
      </c>
      <c r="E17" s="7">
        <v>6.57</v>
      </c>
      <c r="F17" s="7">
        <v>5.01</v>
      </c>
      <c r="G17" s="8">
        <v>0.616</v>
      </c>
      <c r="H17" s="6">
        <v>17.374</v>
      </c>
      <c r="I17" s="6">
        <v>0.931</v>
      </c>
      <c r="J17" s="6">
        <v>0.233</v>
      </c>
      <c r="K17" s="7">
        <v>6.69</v>
      </c>
      <c r="L17" s="7">
        <v>5.05</v>
      </c>
      <c r="M17" s="8">
        <v>0.626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13.287</v>
      </c>
      <c r="C18" s="6">
        <v>0.618</v>
      </c>
      <c r="D18" s="6">
        <v>0.157</v>
      </c>
      <c r="E18" s="7">
        <v>99.53</v>
      </c>
      <c r="F18" s="7">
        <v>3.85</v>
      </c>
      <c r="G18" s="8">
        <v>0.441</v>
      </c>
      <c r="H18" s="6">
        <v>13.547</v>
      </c>
      <c r="I18" s="6">
        <v>0.629</v>
      </c>
      <c r="J18" s="6">
        <v>0.159</v>
      </c>
      <c r="K18" s="7">
        <v>101.29</v>
      </c>
      <c r="L18" s="7">
        <v>3.89</v>
      </c>
      <c r="M18" s="8">
        <v>0.45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2.029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2.061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2.757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2.804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4.782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4.863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1.489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1.511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37.437</v>
      </c>
      <c r="C23" s="6">
        <v>1.446</v>
      </c>
      <c r="D23" s="6">
        <v>0.529</v>
      </c>
      <c r="E23" s="7">
        <v>0</v>
      </c>
      <c r="F23" s="7">
        <v>0</v>
      </c>
      <c r="G23" s="8">
        <v>0</v>
      </c>
      <c r="H23" s="6">
        <v>38.094</v>
      </c>
      <c r="I23" s="6">
        <v>1.465</v>
      </c>
      <c r="J23" s="6">
        <v>0.537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-1.187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-1.195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-1.068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-1.075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-1.187</v>
      </c>
      <c r="C26" s="6">
        <v>0</v>
      </c>
      <c r="D26" s="6">
        <v>0</v>
      </c>
      <c r="E26" s="7">
        <v>0</v>
      </c>
      <c r="F26" s="7">
        <v>0</v>
      </c>
      <c r="G26" s="8">
        <v>0.353</v>
      </c>
      <c r="H26" s="6">
        <v>-1.195</v>
      </c>
      <c r="I26" s="6">
        <v>0</v>
      </c>
      <c r="J26" s="6">
        <v>0</v>
      </c>
      <c r="K26" s="7">
        <v>0</v>
      </c>
      <c r="L26" s="7">
        <v>0</v>
      </c>
      <c r="M26" s="8">
        <v>0.355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-8.384</v>
      </c>
      <c r="C27" s="6">
        <v>-0.92</v>
      </c>
      <c r="D27" s="6">
        <v>-0.151</v>
      </c>
      <c r="E27" s="7">
        <v>0</v>
      </c>
      <c r="F27" s="7">
        <v>0</v>
      </c>
      <c r="G27" s="8">
        <v>0.353</v>
      </c>
      <c r="H27" s="6">
        <v>-8.44</v>
      </c>
      <c r="I27" s="6">
        <v>-0.926</v>
      </c>
      <c r="J27" s="6">
        <v>-0.152</v>
      </c>
      <c r="K27" s="7">
        <v>0</v>
      </c>
      <c r="L27" s="7">
        <v>0</v>
      </c>
      <c r="M27" s="8">
        <v>0.355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-1.068</v>
      </c>
      <c r="C28" s="6">
        <v>0</v>
      </c>
      <c r="D28" s="6">
        <v>0</v>
      </c>
      <c r="E28" s="7">
        <v>0</v>
      </c>
      <c r="F28" s="7">
        <v>0</v>
      </c>
      <c r="G28" s="8">
        <v>0.33</v>
      </c>
      <c r="H28" s="6">
        <v>-1.075</v>
      </c>
      <c r="I28" s="6">
        <v>0</v>
      </c>
      <c r="J28" s="6">
        <v>0</v>
      </c>
      <c r="K28" s="7">
        <v>0</v>
      </c>
      <c r="L28" s="7">
        <v>0</v>
      </c>
      <c r="M28" s="8">
        <v>0.333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-7.662</v>
      </c>
      <c r="C29" s="6">
        <v>-0.799</v>
      </c>
      <c r="D29" s="6">
        <v>-0.138</v>
      </c>
      <c r="E29" s="7">
        <v>0</v>
      </c>
      <c r="F29" s="7">
        <v>0</v>
      </c>
      <c r="G29" s="8">
        <v>0.33</v>
      </c>
      <c r="H29" s="6">
        <v>-7.711</v>
      </c>
      <c r="I29" s="6">
        <v>-0.804</v>
      </c>
      <c r="J29" s="6">
        <v>-0.139</v>
      </c>
      <c r="K29" s="7">
        <v>0</v>
      </c>
      <c r="L29" s="7">
        <v>0</v>
      </c>
      <c r="M29" s="8">
        <v>0.333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-0.694</v>
      </c>
      <c r="C30" s="6">
        <v>0</v>
      </c>
      <c r="D30" s="6">
        <v>0</v>
      </c>
      <c r="E30" s="7">
        <v>72.68</v>
      </c>
      <c r="F30" s="7">
        <v>0</v>
      </c>
      <c r="G30" s="8">
        <v>0.251</v>
      </c>
      <c r="H30" s="6">
        <v>-0.699</v>
      </c>
      <c r="I30" s="6">
        <v>0</v>
      </c>
      <c r="J30" s="6">
        <v>0</v>
      </c>
      <c r="K30" s="7">
        <v>73.97</v>
      </c>
      <c r="L30" s="7">
        <v>0</v>
      </c>
      <c r="M30" s="8">
        <v>0.253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-5.521</v>
      </c>
      <c r="C31" s="6">
        <v>-0.388</v>
      </c>
      <c r="D31" s="6">
        <v>-0.095</v>
      </c>
      <c r="E31" s="7">
        <v>72.68</v>
      </c>
      <c r="F31" s="7">
        <v>0</v>
      </c>
      <c r="G31" s="8">
        <v>0.251</v>
      </c>
      <c r="H31" s="6">
        <v>-5.557</v>
      </c>
      <c r="I31" s="6">
        <v>-0.39</v>
      </c>
      <c r="J31" s="6">
        <v>-0.095</v>
      </c>
      <c r="K31" s="7">
        <v>73.97</v>
      </c>
      <c r="L31" s="7">
        <v>0</v>
      </c>
      <c r="M31" s="8">
        <v>0.253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42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2.397</v>
      </c>
      <c r="C5" s="6">
        <v>0</v>
      </c>
      <c r="D5" s="6">
        <v>0</v>
      </c>
      <c r="E5" s="7">
        <v>2.95</v>
      </c>
      <c r="F5" s="7">
        <v>0</v>
      </c>
      <c r="G5" s="8">
        <v>0</v>
      </c>
      <c r="H5" s="6">
        <v>2.337</v>
      </c>
      <c r="I5" s="6">
        <v>0</v>
      </c>
      <c r="J5" s="6">
        <v>0</v>
      </c>
      <c r="K5" s="7">
        <v>2.97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2.447</v>
      </c>
      <c r="C6" s="6">
        <v>0.159</v>
      </c>
      <c r="D6" s="6">
        <v>0</v>
      </c>
      <c r="E6" s="7">
        <v>2.95</v>
      </c>
      <c r="F6" s="7">
        <v>0</v>
      </c>
      <c r="G6" s="8">
        <v>0</v>
      </c>
      <c r="H6" s="6">
        <v>2.393</v>
      </c>
      <c r="I6" s="6">
        <v>0.149</v>
      </c>
      <c r="J6" s="6">
        <v>0</v>
      </c>
      <c r="K6" s="7">
        <v>2.97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0.264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0.251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1.651</v>
      </c>
      <c r="C8" s="6">
        <v>0</v>
      </c>
      <c r="D8" s="6">
        <v>0</v>
      </c>
      <c r="E8" s="7">
        <v>4.68</v>
      </c>
      <c r="F8" s="7">
        <v>0</v>
      </c>
      <c r="G8" s="8">
        <v>0</v>
      </c>
      <c r="H8" s="6">
        <v>1.745</v>
      </c>
      <c r="I8" s="6">
        <v>0</v>
      </c>
      <c r="J8" s="6">
        <v>0</v>
      </c>
      <c r="K8" s="7">
        <v>4.74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2.374</v>
      </c>
      <c r="C9" s="6">
        <v>0.138</v>
      </c>
      <c r="D9" s="6">
        <v>0</v>
      </c>
      <c r="E9" s="7">
        <v>4.68</v>
      </c>
      <c r="F9" s="7">
        <v>0</v>
      </c>
      <c r="G9" s="8">
        <v>0</v>
      </c>
      <c r="H9" s="6">
        <v>2.508</v>
      </c>
      <c r="I9" s="6">
        <v>0.148</v>
      </c>
      <c r="J9" s="6">
        <v>0</v>
      </c>
      <c r="K9" s="7">
        <v>4.74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0.296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0.314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1.743</v>
      </c>
      <c r="C11" s="6">
        <v>0.115</v>
      </c>
      <c r="D11" s="6">
        <v>0</v>
      </c>
      <c r="E11" s="7">
        <v>23.27</v>
      </c>
      <c r="F11" s="7">
        <v>0</v>
      </c>
      <c r="G11" s="8">
        <v>0</v>
      </c>
      <c r="H11" s="6">
        <v>1.771</v>
      </c>
      <c r="I11" s="6">
        <v>0.116</v>
      </c>
      <c r="J11" s="6">
        <v>0</v>
      </c>
      <c r="K11" s="7">
        <v>23.16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1.155</v>
      </c>
      <c r="C12" s="6">
        <v>0.069</v>
      </c>
      <c r="D12" s="6">
        <v>0</v>
      </c>
      <c r="E12" s="7">
        <v>3.88</v>
      </c>
      <c r="F12" s="7">
        <v>0</v>
      </c>
      <c r="G12" s="8">
        <v>0</v>
      </c>
      <c r="H12" s="6">
        <v>1.174</v>
      </c>
      <c r="I12" s="6">
        <v>0.07</v>
      </c>
      <c r="J12" s="6">
        <v>0</v>
      </c>
      <c r="K12" s="7">
        <v>3.97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1.145</v>
      </c>
      <c r="C13" s="6">
        <v>0.011</v>
      </c>
      <c r="D13" s="6">
        <v>0</v>
      </c>
      <c r="E13" s="7">
        <v>487.53</v>
      </c>
      <c r="F13" s="7">
        <v>0</v>
      </c>
      <c r="G13" s="8">
        <v>0</v>
      </c>
      <c r="H13" s="6">
        <v>1.169</v>
      </c>
      <c r="I13" s="6">
        <v>0.011</v>
      </c>
      <c r="J13" s="6">
        <v>0</v>
      </c>
      <c r="K13" s="7">
        <v>492.46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15.65</v>
      </c>
      <c r="C14" s="6">
        <v>1.883</v>
      </c>
      <c r="D14" s="6">
        <v>0.164</v>
      </c>
      <c r="E14" s="7">
        <v>2.95</v>
      </c>
      <c r="F14" s="7">
        <v>0</v>
      </c>
      <c r="G14" s="8">
        <v>0</v>
      </c>
      <c r="H14" s="6">
        <v>15.423</v>
      </c>
      <c r="I14" s="6">
        <v>1.792</v>
      </c>
      <c r="J14" s="6">
        <v>0.153</v>
      </c>
      <c r="K14" s="7">
        <v>2.97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12.321</v>
      </c>
      <c r="C15" s="6">
        <v>1.358</v>
      </c>
      <c r="D15" s="6">
        <v>0.112</v>
      </c>
      <c r="E15" s="7">
        <v>4.68</v>
      </c>
      <c r="F15" s="7">
        <v>0</v>
      </c>
      <c r="G15" s="8">
        <v>0</v>
      </c>
      <c r="H15" s="6">
        <v>12.976</v>
      </c>
      <c r="I15" s="6">
        <v>1.441</v>
      </c>
      <c r="J15" s="6">
        <v>0.119</v>
      </c>
      <c r="K15" s="7">
        <v>4.74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9.98</v>
      </c>
      <c r="C16" s="6">
        <v>0.946</v>
      </c>
      <c r="D16" s="6">
        <v>0.067</v>
      </c>
      <c r="E16" s="7">
        <v>9.85</v>
      </c>
      <c r="F16" s="7">
        <v>2.49</v>
      </c>
      <c r="G16" s="8">
        <v>0.312</v>
      </c>
      <c r="H16" s="6">
        <v>10.174</v>
      </c>
      <c r="I16" s="6">
        <v>0.958</v>
      </c>
      <c r="J16" s="6">
        <v>0.068</v>
      </c>
      <c r="K16" s="7">
        <v>10.07</v>
      </c>
      <c r="L16" s="7">
        <v>2.49</v>
      </c>
      <c r="M16" s="8">
        <v>0.317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7.52</v>
      </c>
      <c r="C17" s="6">
        <v>0.463</v>
      </c>
      <c r="D17" s="6">
        <v>0.013</v>
      </c>
      <c r="E17" s="7">
        <v>3.88</v>
      </c>
      <c r="F17" s="7">
        <v>4.59</v>
      </c>
      <c r="G17" s="8">
        <v>0.206</v>
      </c>
      <c r="H17" s="6">
        <v>7.675</v>
      </c>
      <c r="I17" s="6">
        <v>0.47</v>
      </c>
      <c r="J17" s="6">
        <v>0.013</v>
      </c>
      <c r="K17" s="7">
        <v>3.97</v>
      </c>
      <c r="L17" s="7">
        <v>4.63</v>
      </c>
      <c r="M17" s="8">
        <v>0.21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6.873</v>
      </c>
      <c r="C18" s="6">
        <v>0.362</v>
      </c>
      <c r="D18" s="6">
        <v>0.007</v>
      </c>
      <c r="E18" s="7">
        <v>94.55</v>
      </c>
      <c r="F18" s="7">
        <v>5.14</v>
      </c>
      <c r="G18" s="8">
        <v>0.172</v>
      </c>
      <c r="H18" s="6">
        <v>7.028</v>
      </c>
      <c r="I18" s="6">
        <v>0.369</v>
      </c>
      <c r="J18" s="6">
        <v>0.008</v>
      </c>
      <c r="K18" s="7">
        <v>96.59</v>
      </c>
      <c r="L18" s="7">
        <v>5.18</v>
      </c>
      <c r="M18" s="8">
        <v>0.176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1.541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1.568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1.593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1.624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2.604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2.655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1.527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1.552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22.299</v>
      </c>
      <c r="C23" s="6">
        <v>2.068</v>
      </c>
      <c r="D23" s="6">
        <v>0.513</v>
      </c>
      <c r="E23" s="7">
        <v>0</v>
      </c>
      <c r="F23" s="7">
        <v>0</v>
      </c>
      <c r="G23" s="8">
        <v>0</v>
      </c>
      <c r="H23" s="6">
        <v>22.752</v>
      </c>
      <c r="I23" s="6">
        <v>2.098</v>
      </c>
      <c r="J23" s="6">
        <v>0.523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-0.713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-0.718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-0.61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-0.614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-0.713</v>
      </c>
      <c r="C26" s="6">
        <v>0</v>
      </c>
      <c r="D26" s="6">
        <v>0</v>
      </c>
      <c r="E26" s="7">
        <v>0</v>
      </c>
      <c r="F26" s="7">
        <v>0</v>
      </c>
      <c r="G26" s="8">
        <v>0.192</v>
      </c>
      <c r="H26" s="6">
        <v>-0.718</v>
      </c>
      <c r="I26" s="6">
        <v>0</v>
      </c>
      <c r="J26" s="6">
        <v>0</v>
      </c>
      <c r="K26" s="7">
        <v>0</v>
      </c>
      <c r="L26" s="7">
        <v>0</v>
      </c>
      <c r="M26" s="8">
        <v>0.193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-5.447</v>
      </c>
      <c r="C27" s="6">
        <v>-0.922</v>
      </c>
      <c r="D27" s="6">
        <v>-0.091</v>
      </c>
      <c r="E27" s="7">
        <v>0</v>
      </c>
      <c r="F27" s="7">
        <v>0</v>
      </c>
      <c r="G27" s="8">
        <v>0.192</v>
      </c>
      <c r="H27" s="6">
        <v>-5.482</v>
      </c>
      <c r="I27" s="6">
        <v>-0.928</v>
      </c>
      <c r="J27" s="6">
        <v>-0.092</v>
      </c>
      <c r="K27" s="7">
        <v>0</v>
      </c>
      <c r="L27" s="7">
        <v>0</v>
      </c>
      <c r="M27" s="8">
        <v>0.193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-0.61</v>
      </c>
      <c r="C28" s="6">
        <v>0</v>
      </c>
      <c r="D28" s="6">
        <v>0</v>
      </c>
      <c r="E28" s="7">
        <v>0</v>
      </c>
      <c r="F28" s="7">
        <v>0</v>
      </c>
      <c r="G28" s="8">
        <v>0.174</v>
      </c>
      <c r="H28" s="6">
        <v>-0.614</v>
      </c>
      <c r="I28" s="6">
        <v>0</v>
      </c>
      <c r="J28" s="6">
        <v>0</v>
      </c>
      <c r="K28" s="7">
        <v>0</v>
      </c>
      <c r="L28" s="7">
        <v>0</v>
      </c>
      <c r="M28" s="8">
        <v>0.175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-4.891</v>
      </c>
      <c r="C29" s="6">
        <v>-0.747</v>
      </c>
      <c r="D29" s="6">
        <v>-0.069</v>
      </c>
      <c r="E29" s="7">
        <v>0</v>
      </c>
      <c r="F29" s="7">
        <v>0</v>
      </c>
      <c r="G29" s="8">
        <v>0.174</v>
      </c>
      <c r="H29" s="6">
        <v>-4.921</v>
      </c>
      <c r="I29" s="6">
        <v>-0.752</v>
      </c>
      <c r="J29" s="6">
        <v>-0.07</v>
      </c>
      <c r="K29" s="7">
        <v>0</v>
      </c>
      <c r="L29" s="7">
        <v>0</v>
      </c>
      <c r="M29" s="8">
        <v>0.175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-0.367</v>
      </c>
      <c r="C30" s="6">
        <v>0</v>
      </c>
      <c r="D30" s="6">
        <v>0</v>
      </c>
      <c r="E30" s="7">
        <v>117.1</v>
      </c>
      <c r="F30" s="7">
        <v>0</v>
      </c>
      <c r="G30" s="8">
        <v>0.149</v>
      </c>
      <c r="H30" s="6">
        <v>-0.369</v>
      </c>
      <c r="I30" s="6">
        <v>0</v>
      </c>
      <c r="J30" s="6">
        <v>0</v>
      </c>
      <c r="K30" s="7">
        <v>119.63</v>
      </c>
      <c r="L30" s="7">
        <v>0</v>
      </c>
      <c r="M30" s="8">
        <v>0.15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-3.692</v>
      </c>
      <c r="C31" s="6">
        <v>-0.31</v>
      </c>
      <c r="D31" s="6">
        <v>-0.013</v>
      </c>
      <c r="E31" s="7">
        <v>117.1</v>
      </c>
      <c r="F31" s="7">
        <v>0</v>
      </c>
      <c r="G31" s="8">
        <v>0.149</v>
      </c>
      <c r="H31" s="6">
        <v>-3.713</v>
      </c>
      <c r="I31" s="6">
        <v>-0.312</v>
      </c>
      <c r="J31" s="6">
        <v>-0.013</v>
      </c>
      <c r="K31" s="7">
        <v>119.63</v>
      </c>
      <c r="L31" s="7">
        <v>0</v>
      </c>
      <c r="M31" s="8">
        <v>0.15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43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3.71</v>
      </c>
      <c r="C5" s="6">
        <v>0</v>
      </c>
      <c r="D5" s="6">
        <v>0</v>
      </c>
      <c r="E5" s="7">
        <v>6.81</v>
      </c>
      <c r="F5" s="7">
        <v>0</v>
      </c>
      <c r="G5" s="8">
        <v>0</v>
      </c>
      <c r="H5" s="6">
        <v>3.571</v>
      </c>
      <c r="I5" s="6">
        <v>0</v>
      </c>
      <c r="J5" s="6">
        <v>0</v>
      </c>
      <c r="K5" s="7">
        <v>6.9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4.506</v>
      </c>
      <c r="C6" s="6">
        <v>1.312</v>
      </c>
      <c r="D6" s="6">
        <v>0</v>
      </c>
      <c r="E6" s="7">
        <v>6.81</v>
      </c>
      <c r="F6" s="7">
        <v>0</v>
      </c>
      <c r="G6" s="8">
        <v>0</v>
      </c>
      <c r="H6" s="6">
        <v>4.336</v>
      </c>
      <c r="I6" s="6">
        <v>1.263</v>
      </c>
      <c r="J6" s="6">
        <v>0</v>
      </c>
      <c r="K6" s="7">
        <v>6.9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1.614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1.554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3.311</v>
      </c>
      <c r="C8" s="6">
        <v>0</v>
      </c>
      <c r="D8" s="6">
        <v>0</v>
      </c>
      <c r="E8" s="7">
        <v>10.77</v>
      </c>
      <c r="F8" s="7">
        <v>0</v>
      </c>
      <c r="G8" s="8">
        <v>0</v>
      </c>
      <c r="H8" s="6">
        <v>3.419</v>
      </c>
      <c r="I8" s="6">
        <v>0</v>
      </c>
      <c r="J8" s="6">
        <v>0</v>
      </c>
      <c r="K8" s="7">
        <v>10.96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4.272</v>
      </c>
      <c r="C9" s="6">
        <v>0.795</v>
      </c>
      <c r="D9" s="6">
        <v>0</v>
      </c>
      <c r="E9" s="7">
        <v>10.77</v>
      </c>
      <c r="F9" s="7">
        <v>0</v>
      </c>
      <c r="G9" s="8">
        <v>0</v>
      </c>
      <c r="H9" s="6">
        <v>4.411</v>
      </c>
      <c r="I9" s="6">
        <v>0.822</v>
      </c>
      <c r="J9" s="6">
        <v>0</v>
      </c>
      <c r="K9" s="7">
        <v>10.96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1.401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1.447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3.851</v>
      </c>
      <c r="C11" s="6">
        <v>0.947</v>
      </c>
      <c r="D11" s="6">
        <v>0</v>
      </c>
      <c r="E11" s="7">
        <v>66.17</v>
      </c>
      <c r="F11" s="7">
        <v>0</v>
      </c>
      <c r="G11" s="8">
        <v>0</v>
      </c>
      <c r="H11" s="6">
        <v>3.984</v>
      </c>
      <c r="I11" s="6">
        <v>0.981</v>
      </c>
      <c r="J11" s="6">
        <v>0</v>
      </c>
      <c r="K11" s="7">
        <v>66.19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2.117</v>
      </c>
      <c r="C12" s="6">
        <v>0.564</v>
      </c>
      <c r="D12" s="6">
        <v>0</v>
      </c>
      <c r="E12" s="7">
        <v>8.7</v>
      </c>
      <c r="F12" s="7">
        <v>0</v>
      </c>
      <c r="G12" s="8">
        <v>0</v>
      </c>
      <c r="H12" s="6">
        <v>2.191</v>
      </c>
      <c r="I12" s="6">
        <v>0.585</v>
      </c>
      <c r="J12" s="6">
        <v>0</v>
      </c>
      <c r="K12" s="7">
        <v>8.94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2.213</v>
      </c>
      <c r="C13" s="6">
        <v>0.584</v>
      </c>
      <c r="D13" s="6">
        <v>0</v>
      </c>
      <c r="E13" s="7">
        <v>636.16</v>
      </c>
      <c r="F13" s="7">
        <v>0</v>
      </c>
      <c r="G13" s="8">
        <v>0</v>
      </c>
      <c r="H13" s="6">
        <v>2.312</v>
      </c>
      <c r="I13" s="6">
        <v>0.61</v>
      </c>
      <c r="J13" s="6">
        <v>0</v>
      </c>
      <c r="K13" s="7">
        <v>648.29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9.535</v>
      </c>
      <c r="C14" s="6">
        <v>3.063</v>
      </c>
      <c r="D14" s="6">
        <v>0.617</v>
      </c>
      <c r="E14" s="7">
        <v>6.81</v>
      </c>
      <c r="F14" s="7">
        <v>0</v>
      </c>
      <c r="G14" s="8">
        <v>0</v>
      </c>
      <c r="H14" s="6">
        <v>9.174</v>
      </c>
      <c r="I14" s="6">
        <v>2.948</v>
      </c>
      <c r="J14" s="6">
        <v>0.595</v>
      </c>
      <c r="K14" s="7">
        <v>6.9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8.846</v>
      </c>
      <c r="C15" s="6">
        <v>2.841</v>
      </c>
      <c r="D15" s="6">
        <v>0.573</v>
      </c>
      <c r="E15" s="7">
        <v>10.77</v>
      </c>
      <c r="F15" s="7">
        <v>0</v>
      </c>
      <c r="G15" s="8">
        <v>0</v>
      </c>
      <c r="H15" s="6">
        <v>9.132</v>
      </c>
      <c r="I15" s="6">
        <v>2.935</v>
      </c>
      <c r="J15" s="6">
        <v>0.592</v>
      </c>
      <c r="K15" s="7">
        <v>10.96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6.974</v>
      </c>
      <c r="C16" s="6">
        <v>2.246</v>
      </c>
      <c r="D16" s="6">
        <v>0.456</v>
      </c>
      <c r="E16" s="7">
        <v>22.08</v>
      </c>
      <c r="F16" s="7">
        <v>3.82</v>
      </c>
      <c r="G16" s="8">
        <v>0.512</v>
      </c>
      <c r="H16" s="6">
        <v>7.222</v>
      </c>
      <c r="I16" s="6">
        <v>2.327</v>
      </c>
      <c r="J16" s="6">
        <v>0.473</v>
      </c>
      <c r="K16" s="7">
        <v>22.7</v>
      </c>
      <c r="L16" s="7">
        <v>3.84</v>
      </c>
      <c r="M16" s="8">
        <v>0.53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6.093</v>
      </c>
      <c r="C17" s="6">
        <v>1.978</v>
      </c>
      <c r="D17" s="6">
        <v>0.411</v>
      </c>
      <c r="E17" s="7">
        <v>8.7</v>
      </c>
      <c r="F17" s="7">
        <v>6.77</v>
      </c>
      <c r="G17" s="8">
        <v>0.42</v>
      </c>
      <c r="H17" s="6">
        <v>6.335</v>
      </c>
      <c r="I17" s="6">
        <v>2.057</v>
      </c>
      <c r="J17" s="6">
        <v>0.427</v>
      </c>
      <c r="K17" s="7">
        <v>8.94</v>
      </c>
      <c r="L17" s="7">
        <v>6.89</v>
      </c>
      <c r="M17" s="8">
        <v>0.436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4.112</v>
      </c>
      <c r="C18" s="6">
        <v>1.344</v>
      </c>
      <c r="D18" s="6">
        <v>0.285</v>
      </c>
      <c r="E18" s="7">
        <v>211.88</v>
      </c>
      <c r="F18" s="7">
        <v>9.81</v>
      </c>
      <c r="G18" s="8">
        <v>0.289</v>
      </c>
      <c r="H18" s="6">
        <v>4.295</v>
      </c>
      <c r="I18" s="6">
        <v>1.405</v>
      </c>
      <c r="J18" s="6">
        <v>0.298</v>
      </c>
      <c r="K18" s="7">
        <v>217.8</v>
      </c>
      <c r="L18" s="7">
        <v>9.95</v>
      </c>
      <c r="M18" s="8">
        <v>0.302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2.81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2.901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2.984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3.082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4.511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4.662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2.681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2.766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15.202</v>
      </c>
      <c r="C23" s="6">
        <v>2.844</v>
      </c>
      <c r="D23" s="6">
        <v>1.224</v>
      </c>
      <c r="E23" s="7">
        <v>0</v>
      </c>
      <c r="F23" s="7">
        <v>0</v>
      </c>
      <c r="G23" s="8">
        <v>0</v>
      </c>
      <c r="H23" s="6">
        <v>15.726</v>
      </c>
      <c r="I23" s="6">
        <v>2.933</v>
      </c>
      <c r="J23" s="6">
        <v>1.261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-0.979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-0.997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-0.867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-0.883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-0.979</v>
      </c>
      <c r="C26" s="6">
        <v>0</v>
      </c>
      <c r="D26" s="6">
        <v>0</v>
      </c>
      <c r="E26" s="7">
        <v>0</v>
      </c>
      <c r="F26" s="7">
        <v>0</v>
      </c>
      <c r="G26" s="8">
        <v>0.219</v>
      </c>
      <c r="H26" s="6">
        <v>-0.997</v>
      </c>
      <c r="I26" s="6">
        <v>0</v>
      </c>
      <c r="J26" s="6">
        <v>0</v>
      </c>
      <c r="K26" s="7">
        <v>0</v>
      </c>
      <c r="L26" s="7">
        <v>0</v>
      </c>
      <c r="M26" s="8">
        <v>0.223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-3.146</v>
      </c>
      <c r="C27" s="6">
        <v>-0.985</v>
      </c>
      <c r="D27" s="6">
        <v>-0.184</v>
      </c>
      <c r="E27" s="7">
        <v>0</v>
      </c>
      <c r="F27" s="7">
        <v>0</v>
      </c>
      <c r="G27" s="8">
        <v>0.219</v>
      </c>
      <c r="H27" s="6">
        <v>-3.204</v>
      </c>
      <c r="I27" s="6">
        <v>-1.003</v>
      </c>
      <c r="J27" s="6">
        <v>-0.187</v>
      </c>
      <c r="K27" s="7">
        <v>0</v>
      </c>
      <c r="L27" s="7">
        <v>0</v>
      </c>
      <c r="M27" s="8">
        <v>0.223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-0.867</v>
      </c>
      <c r="C28" s="6">
        <v>0</v>
      </c>
      <c r="D28" s="6">
        <v>0</v>
      </c>
      <c r="E28" s="7">
        <v>0</v>
      </c>
      <c r="F28" s="7">
        <v>0</v>
      </c>
      <c r="G28" s="8">
        <v>0.189</v>
      </c>
      <c r="H28" s="6">
        <v>-0.883</v>
      </c>
      <c r="I28" s="6">
        <v>0</v>
      </c>
      <c r="J28" s="6">
        <v>0</v>
      </c>
      <c r="K28" s="7">
        <v>0</v>
      </c>
      <c r="L28" s="7">
        <v>0</v>
      </c>
      <c r="M28" s="8">
        <v>0.192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-2.784</v>
      </c>
      <c r="C29" s="6">
        <v>-0.872</v>
      </c>
      <c r="D29" s="6">
        <v>-0.163</v>
      </c>
      <c r="E29" s="7">
        <v>0</v>
      </c>
      <c r="F29" s="7">
        <v>0</v>
      </c>
      <c r="G29" s="8">
        <v>0.189</v>
      </c>
      <c r="H29" s="6">
        <v>-2.834</v>
      </c>
      <c r="I29" s="6">
        <v>-0.888</v>
      </c>
      <c r="J29" s="6">
        <v>-0.166</v>
      </c>
      <c r="K29" s="7">
        <v>0</v>
      </c>
      <c r="L29" s="7">
        <v>0</v>
      </c>
      <c r="M29" s="8">
        <v>0.192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-0.452</v>
      </c>
      <c r="C30" s="6">
        <v>0</v>
      </c>
      <c r="D30" s="6">
        <v>0</v>
      </c>
      <c r="E30" s="7">
        <v>262.42</v>
      </c>
      <c r="F30" s="7">
        <v>0</v>
      </c>
      <c r="G30" s="8">
        <v>0.172</v>
      </c>
      <c r="H30" s="6">
        <v>-0.461</v>
      </c>
      <c r="I30" s="6">
        <v>0</v>
      </c>
      <c r="J30" s="6">
        <v>0</v>
      </c>
      <c r="K30" s="7">
        <v>269.74</v>
      </c>
      <c r="L30" s="7">
        <v>0</v>
      </c>
      <c r="M30" s="8">
        <v>0.175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-1.444</v>
      </c>
      <c r="C31" s="6">
        <v>-0.455</v>
      </c>
      <c r="D31" s="6">
        <v>-0.087</v>
      </c>
      <c r="E31" s="7">
        <v>262.42</v>
      </c>
      <c r="F31" s="7">
        <v>0</v>
      </c>
      <c r="G31" s="8">
        <v>0.172</v>
      </c>
      <c r="H31" s="6">
        <v>-1.473</v>
      </c>
      <c r="I31" s="6">
        <v>-0.464</v>
      </c>
      <c r="J31" s="6">
        <v>-0.089</v>
      </c>
      <c r="K31" s="7">
        <v>269.74</v>
      </c>
      <c r="L31" s="7">
        <v>0</v>
      </c>
      <c r="M31" s="8">
        <v>0.175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44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2.053</v>
      </c>
      <c r="C5" s="6">
        <v>0</v>
      </c>
      <c r="D5" s="6">
        <v>0</v>
      </c>
      <c r="E5" s="7">
        <v>4.31</v>
      </c>
      <c r="F5" s="7">
        <v>0</v>
      </c>
      <c r="G5" s="8">
        <v>0</v>
      </c>
      <c r="H5" s="6">
        <v>2.044</v>
      </c>
      <c r="I5" s="6">
        <v>0</v>
      </c>
      <c r="J5" s="6">
        <v>0</v>
      </c>
      <c r="K5" s="7">
        <v>4.31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2.443</v>
      </c>
      <c r="C6" s="6">
        <v>0.087</v>
      </c>
      <c r="D6" s="6">
        <v>0</v>
      </c>
      <c r="E6" s="7">
        <v>4.31</v>
      </c>
      <c r="F6" s="7">
        <v>0</v>
      </c>
      <c r="G6" s="8">
        <v>0</v>
      </c>
      <c r="H6" s="6">
        <v>2.434</v>
      </c>
      <c r="I6" s="6">
        <v>0.086</v>
      </c>
      <c r="J6" s="6">
        <v>0</v>
      </c>
      <c r="K6" s="7">
        <v>4.31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0.129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0.128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1.472</v>
      </c>
      <c r="C8" s="6">
        <v>0</v>
      </c>
      <c r="D8" s="6">
        <v>0</v>
      </c>
      <c r="E8" s="7">
        <v>4.61</v>
      </c>
      <c r="F8" s="7">
        <v>0</v>
      </c>
      <c r="G8" s="8">
        <v>0</v>
      </c>
      <c r="H8" s="6">
        <v>1.48</v>
      </c>
      <c r="I8" s="6">
        <v>0</v>
      </c>
      <c r="J8" s="6">
        <v>0</v>
      </c>
      <c r="K8" s="7">
        <v>4.61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1.832</v>
      </c>
      <c r="C9" s="6">
        <v>0.069</v>
      </c>
      <c r="D9" s="6">
        <v>0</v>
      </c>
      <c r="E9" s="7">
        <v>4.61</v>
      </c>
      <c r="F9" s="7">
        <v>0</v>
      </c>
      <c r="G9" s="8">
        <v>0</v>
      </c>
      <c r="H9" s="6">
        <v>1.842</v>
      </c>
      <c r="I9" s="6">
        <v>0.069</v>
      </c>
      <c r="J9" s="6">
        <v>0</v>
      </c>
      <c r="K9" s="7">
        <v>4.61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0.207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0.208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1.669</v>
      </c>
      <c r="C11" s="6">
        <v>0.073</v>
      </c>
      <c r="D11" s="6">
        <v>0</v>
      </c>
      <c r="E11" s="7">
        <v>29.95</v>
      </c>
      <c r="F11" s="7">
        <v>0</v>
      </c>
      <c r="G11" s="8">
        <v>0</v>
      </c>
      <c r="H11" s="6">
        <v>1.676</v>
      </c>
      <c r="I11" s="6">
        <v>0.073</v>
      </c>
      <c r="J11" s="6">
        <v>0</v>
      </c>
      <c r="K11" s="7">
        <v>29.87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0.97</v>
      </c>
      <c r="C12" s="6">
        <v>0.039</v>
      </c>
      <c r="D12" s="6">
        <v>0</v>
      </c>
      <c r="E12" s="7">
        <v>8.66</v>
      </c>
      <c r="F12" s="7">
        <v>0</v>
      </c>
      <c r="G12" s="8">
        <v>0</v>
      </c>
      <c r="H12" s="6">
        <v>0.974</v>
      </c>
      <c r="I12" s="6">
        <v>0.039</v>
      </c>
      <c r="J12" s="6">
        <v>0</v>
      </c>
      <c r="K12" s="7">
        <v>8.7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0.618</v>
      </c>
      <c r="C13" s="6">
        <v>0.012</v>
      </c>
      <c r="D13" s="6">
        <v>0</v>
      </c>
      <c r="E13" s="7">
        <v>87.07</v>
      </c>
      <c r="F13" s="7">
        <v>0</v>
      </c>
      <c r="G13" s="8">
        <v>0</v>
      </c>
      <c r="H13" s="6">
        <v>0.622</v>
      </c>
      <c r="I13" s="6">
        <v>0.012</v>
      </c>
      <c r="J13" s="6">
        <v>0</v>
      </c>
      <c r="K13" s="7">
        <v>87.47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14.995</v>
      </c>
      <c r="C14" s="6">
        <v>0.264</v>
      </c>
      <c r="D14" s="6">
        <v>0.074</v>
      </c>
      <c r="E14" s="7">
        <v>4.31</v>
      </c>
      <c r="F14" s="7">
        <v>0</v>
      </c>
      <c r="G14" s="8">
        <v>0</v>
      </c>
      <c r="H14" s="6">
        <v>14.94</v>
      </c>
      <c r="I14" s="6">
        <v>0.262</v>
      </c>
      <c r="J14" s="6">
        <v>0.073</v>
      </c>
      <c r="K14" s="7">
        <v>4.31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12.507</v>
      </c>
      <c r="C15" s="6">
        <v>0.219</v>
      </c>
      <c r="D15" s="6">
        <v>0.061</v>
      </c>
      <c r="E15" s="7">
        <v>4.61</v>
      </c>
      <c r="F15" s="7">
        <v>0</v>
      </c>
      <c r="G15" s="8">
        <v>0</v>
      </c>
      <c r="H15" s="6">
        <v>12.576</v>
      </c>
      <c r="I15" s="6">
        <v>0.22</v>
      </c>
      <c r="J15" s="6">
        <v>0.061</v>
      </c>
      <c r="K15" s="7">
        <v>4.61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10.268</v>
      </c>
      <c r="C16" s="6">
        <v>0.161</v>
      </c>
      <c r="D16" s="6">
        <v>0.043</v>
      </c>
      <c r="E16" s="7">
        <v>12.63</v>
      </c>
      <c r="F16" s="7">
        <v>3.11</v>
      </c>
      <c r="G16" s="8">
        <v>0.311</v>
      </c>
      <c r="H16" s="6">
        <v>10.32</v>
      </c>
      <c r="I16" s="6">
        <v>0.162</v>
      </c>
      <c r="J16" s="6">
        <v>0.043</v>
      </c>
      <c r="K16" s="7">
        <v>12.69</v>
      </c>
      <c r="L16" s="7">
        <v>3.1</v>
      </c>
      <c r="M16" s="8">
        <v>0.312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8.578</v>
      </c>
      <c r="C17" s="6">
        <v>0.105</v>
      </c>
      <c r="D17" s="6">
        <v>0.024</v>
      </c>
      <c r="E17" s="7">
        <v>8.66</v>
      </c>
      <c r="F17" s="7">
        <v>4.9</v>
      </c>
      <c r="G17" s="8">
        <v>0.238</v>
      </c>
      <c r="H17" s="6">
        <v>8.629</v>
      </c>
      <c r="I17" s="6">
        <v>0.106</v>
      </c>
      <c r="J17" s="6">
        <v>0.024</v>
      </c>
      <c r="K17" s="7">
        <v>8.7</v>
      </c>
      <c r="L17" s="7">
        <v>4.91</v>
      </c>
      <c r="M17" s="8">
        <v>0.24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6.062</v>
      </c>
      <c r="C18" s="6">
        <v>0.068</v>
      </c>
      <c r="D18" s="6">
        <v>0.013</v>
      </c>
      <c r="E18" s="7">
        <v>87.07</v>
      </c>
      <c r="F18" s="7">
        <v>4.08</v>
      </c>
      <c r="G18" s="8">
        <v>0.167</v>
      </c>
      <c r="H18" s="6">
        <v>6.103</v>
      </c>
      <c r="I18" s="6">
        <v>0.068</v>
      </c>
      <c r="J18" s="6">
        <v>0.013</v>
      </c>
      <c r="K18" s="7">
        <v>87.47</v>
      </c>
      <c r="L18" s="7">
        <v>4.08</v>
      </c>
      <c r="M18" s="8">
        <v>0.168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1.342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1.348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1.92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1.929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3.187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3.201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0.96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0.965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27.411</v>
      </c>
      <c r="C23" s="6">
        <v>0.614</v>
      </c>
      <c r="D23" s="6">
        <v>0.498</v>
      </c>
      <c r="E23" s="7">
        <v>0</v>
      </c>
      <c r="F23" s="7">
        <v>0</v>
      </c>
      <c r="G23" s="8">
        <v>0</v>
      </c>
      <c r="H23" s="6">
        <v>27.537</v>
      </c>
      <c r="I23" s="6">
        <v>0.617</v>
      </c>
      <c r="J23" s="6">
        <v>0.5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-0.916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-0.917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-0.827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-0.827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-0.916</v>
      </c>
      <c r="C26" s="6">
        <v>0</v>
      </c>
      <c r="D26" s="6">
        <v>0</v>
      </c>
      <c r="E26" s="7">
        <v>0</v>
      </c>
      <c r="F26" s="7">
        <v>0</v>
      </c>
      <c r="G26" s="8">
        <v>0.289</v>
      </c>
      <c r="H26" s="6">
        <v>-0.917</v>
      </c>
      <c r="I26" s="6">
        <v>0</v>
      </c>
      <c r="J26" s="6">
        <v>0</v>
      </c>
      <c r="K26" s="7">
        <v>0</v>
      </c>
      <c r="L26" s="7">
        <v>0</v>
      </c>
      <c r="M26" s="8">
        <v>0.289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-9.26</v>
      </c>
      <c r="C27" s="6">
        <v>-0.164</v>
      </c>
      <c r="D27" s="6">
        <v>-0.047</v>
      </c>
      <c r="E27" s="7">
        <v>0</v>
      </c>
      <c r="F27" s="7">
        <v>0</v>
      </c>
      <c r="G27" s="8">
        <v>0.289</v>
      </c>
      <c r="H27" s="6">
        <v>-9.27</v>
      </c>
      <c r="I27" s="6">
        <v>-0.164</v>
      </c>
      <c r="J27" s="6">
        <v>-0.047</v>
      </c>
      <c r="K27" s="7">
        <v>0</v>
      </c>
      <c r="L27" s="7">
        <v>0</v>
      </c>
      <c r="M27" s="8">
        <v>0.289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-0.827</v>
      </c>
      <c r="C28" s="6">
        <v>0</v>
      </c>
      <c r="D28" s="6">
        <v>0</v>
      </c>
      <c r="E28" s="7">
        <v>0</v>
      </c>
      <c r="F28" s="7">
        <v>0</v>
      </c>
      <c r="G28" s="8">
        <v>0.266</v>
      </c>
      <c r="H28" s="6">
        <v>-0.827</v>
      </c>
      <c r="I28" s="6">
        <v>0</v>
      </c>
      <c r="J28" s="6">
        <v>0</v>
      </c>
      <c r="K28" s="7">
        <v>0</v>
      </c>
      <c r="L28" s="7">
        <v>0</v>
      </c>
      <c r="M28" s="8">
        <v>0.266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-8.416</v>
      </c>
      <c r="C29" s="6">
        <v>-0.139</v>
      </c>
      <c r="D29" s="6">
        <v>-0.039</v>
      </c>
      <c r="E29" s="7">
        <v>0</v>
      </c>
      <c r="F29" s="7">
        <v>0</v>
      </c>
      <c r="G29" s="8">
        <v>0.266</v>
      </c>
      <c r="H29" s="6">
        <v>-8.425</v>
      </c>
      <c r="I29" s="6">
        <v>-0.14</v>
      </c>
      <c r="J29" s="6">
        <v>-0.039</v>
      </c>
      <c r="K29" s="7">
        <v>0</v>
      </c>
      <c r="L29" s="7">
        <v>0</v>
      </c>
      <c r="M29" s="8">
        <v>0.266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-0.594</v>
      </c>
      <c r="C30" s="6">
        <v>0</v>
      </c>
      <c r="D30" s="6">
        <v>0</v>
      </c>
      <c r="E30" s="7">
        <v>41.57</v>
      </c>
      <c r="F30" s="7">
        <v>0</v>
      </c>
      <c r="G30" s="8">
        <v>0.217</v>
      </c>
      <c r="H30" s="6">
        <v>-0.594</v>
      </c>
      <c r="I30" s="6">
        <v>0</v>
      </c>
      <c r="J30" s="6">
        <v>0</v>
      </c>
      <c r="K30" s="7">
        <v>41.76</v>
      </c>
      <c r="L30" s="7">
        <v>0</v>
      </c>
      <c r="M30" s="8">
        <v>0.217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-6.213</v>
      </c>
      <c r="C31" s="6">
        <v>-0.075</v>
      </c>
      <c r="D31" s="6">
        <v>-0.017</v>
      </c>
      <c r="E31" s="7">
        <v>41.57</v>
      </c>
      <c r="F31" s="7">
        <v>0</v>
      </c>
      <c r="G31" s="8">
        <v>0.217</v>
      </c>
      <c r="H31" s="6">
        <v>-6.22</v>
      </c>
      <c r="I31" s="6">
        <v>-0.075</v>
      </c>
      <c r="J31" s="6">
        <v>-0.017</v>
      </c>
      <c r="K31" s="7">
        <v>41.76</v>
      </c>
      <c r="L31" s="7">
        <v>0</v>
      </c>
      <c r="M31" s="8">
        <v>0.217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45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2.117</v>
      </c>
      <c r="C5" s="6">
        <v>0</v>
      </c>
      <c r="D5" s="6">
        <v>0</v>
      </c>
      <c r="E5" s="7">
        <v>3.99</v>
      </c>
      <c r="F5" s="7">
        <v>0</v>
      </c>
      <c r="G5" s="8">
        <v>0</v>
      </c>
      <c r="H5" s="6">
        <v>2.128</v>
      </c>
      <c r="I5" s="6">
        <v>0</v>
      </c>
      <c r="J5" s="6">
        <v>0</v>
      </c>
      <c r="K5" s="7">
        <v>3.99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2.675</v>
      </c>
      <c r="C6" s="6">
        <v>0.069</v>
      </c>
      <c r="D6" s="6">
        <v>0</v>
      </c>
      <c r="E6" s="7">
        <v>3.99</v>
      </c>
      <c r="F6" s="7">
        <v>0</v>
      </c>
      <c r="G6" s="8">
        <v>0</v>
      </c>
      <c r="H6" s="6">
        <v>2.687</v>
      </c>
      <c r="I6" s="6">
        <v>0.07</v>
      </c>
      <c r="J6" s="6">
        <v>0</v>
      </c>
      <c r="K6" s="7">
        <v>3.99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0.156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0.157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1.458</v>
      </c>
      <c r="C8" s="6">
        <v>0</v>
      </c>
      <c r="D8" s="6">
        <v>0</v>
      </c>
      <c r="E8" s="7">
        <v>4.22</v>
      </c>
      <c r="F8" s="7">
        <v>0</v>
      </c>
      <c r="G8" s="8">
        <v>0</v>
      </c>
      <c r="H8" s="6">
        <v>1.462</v>
      </c>
      <c r="I8" s="6">
        <v>0</v>
      </c>
      <c r="J8" s="6">
        <v>0</v>
      </c>
      <c r="K8" s="7">
        <v>4.22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1.883</v>
      </c>
      <c r="C9" s="6">
        <v>0.046</v>
      </c>
      <c r="D9" s="6">
        <v>0</v>
      </c>
      <c r="E9" s="7">
        <v>4.22</v>
      </c>
      <c r="F9" s="7">
        <v>0</v>
      </c>
      <c r="G9" s="8">
        <v>0</v>
      </c>
      <c r="H9" s="6">
        <v>1.888</v>
      </c>
      <c r="I9" s="6">
        <v>0.046</v>
      </c>
      <c r="J9" s="6">
        <v>0</v>
      </c>
      <c r="K9" s="7">
        <v>4.22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0.267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0.268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1.776</v>
      </c>
      <c r="C11" s="6">
        <v>0.024</v>
      </c>
      <c r="D11" s="6">
        <v>0</v>
      </c>
      <c r="E11" s="7">
        <v>30.26</v>
      </c>
      <c r="F11" s="7">
        <v>0</v>
      </c>
      <c r="G11" s="8">
        <v>0</v>
      </c>
      <c r="H11" s="6">
        <v>1.766</v>
      </c>
      <c r="I11" s="6">
        <v>0.024</v>
      </c>
      <c r="J11" s="6">
        <v>0</v>
      </c>
      <c r="K11" s="7">
        <v>30.4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0.954</v>
      </c>
      <c r="C12" s="6">
        <v>0.012</v>
      </c>
      <c r="D12" s="6">
        <v>0</v>
      </c>
      <c r="E12" s="7">
        <v>6.63</v>
      </c>
      <c r="F12" s="7">
        <v>0</v>
      </c>
      <c r="G12" s="8">
        <v>0</v>
      </c>
      <c r="H12" s="6">
        <v>0.948</v>
      </c>
      <c r="I12" s="6">
        <v>0.012</v>
      </c>
      <c r="J12" s="6">
        <v>0</v>
      </c>
      <c r="K12" s="7">
        <v>6.6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0.427</v>
      </c>
      <c r="C13" s="6">
        <v>0.001</v>
      </c>
      <c r="D13" s="6">
        <v>0</v>
      </c>
      <c r="E13" s="7">
        <v>71.04</v>
      </c>
      <c r="F13" s="7">
        <v>0</v>
      </c>
      <c r="G13" s="8">
        <v>0</v>
      </c>
      <c r="H13" s="6">
        <v>0.422</v>
      </c>
      <c r="I13" s="6">
        <v>0.001</v>
      </c>
      <c r="J13" s="6">
        <v>0</v>
      </c>
      <c r="K13" s="7">
        <v>70.73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9.663</v>
      </c>
      <c r="C14" s="6">
        <v>0.823</v>
      </c>
      <c r="D14" s="6">
        <v>0.03</v>
      </c>
      <c r="E14" s="7">
        <v>3.99</v>
      </c>
      <c r="F14" s="7">
        <v>0</v>
      </c>
      <c r="G14" s="8">
        <v>0</v>
      </c>
      <c r="H14" s="6">
        <v>9.705</v>
      </c>
      <c r="I14" s="6">
        <v>0.83</v>
      </c>
      <c r="J14" s="6">
        <v>0.03</v>
      </c>
      <c r="K14" s="7">
        <v>3.99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5.82</v>
      </c>
      <c r="C15" s="6">
        <v>0.496</v>
      </c>
      <c r="D15" s="6">
        <v>0.018</v>
      </c>
      <c r="E15" s="7">
        <v>4.22</v>
      </c>
      <c r="F15" s="7">
        <v>0</v>
      </c>
      <c r="G15" s="8">
        <v>0</v>
      </c>
      <c r="H15" s="6">
        <v>5.833</v>
      </c>
      <c r="I15" s="6">
        <v>0.499</v>
      </c>
      <c r="J15" s="6">
        <v>0.018</v>
      </c>
      <c r="K15" s="7">
        <v>4.22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4.316</v>
      </c>
      <c r="C16" s="6">
        <v>0.338</v>
      </c>
      <c r="D16" s="6">
        <v>0.011</v>
      </c>
      <c r="E16" s="7">
        <v>9.67</v>
      </c>
      <c r="F16" s="7">
        <v>4.19</v>
      </c>
      <c r="G16" s="8">
        <v>0.296</v>
      </c>
      <c r="H16" s="6">
        <v>4.288</v>
      </c>
      <c r="I16" s="6">
        <v>0.337</v>
      </c>
      <c r="J16" s="6">
        <v>0.011</v>
      </c>
      <c r="K16" s="7">
        <v>9.63</v>
      </c>
      <c r="L16" s="7">
        <v>4.19</v>
      </c>
      <c r="M16" s="8">
        <v>0.294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2.265</v>
      </c>
      <c r="C17" s="6">
        <v>0.131</v>
      </c>
      <c r="D17" s="6">
        <v>0.002</v>
      </c>
      <c r="E17" s="7">
        <v>6.63</v>
      </c>
      <c r="F17" s="7">
        <v>7.63</v>
      </c>
      <c r="G17" s="8">
        <v>0.188</v>
      </c>
      <c r="H17" s="6">
        <v>2.244</v>
      </c>
      <c r="I17" s="6">
        <v>0.13</v>
      </c>
      <c r="J17" s="6">
        <v>0.002</v>
      </c>
      <c r="K17" s="7">
        <v>6.6</v>
      </c>
      <c r="L17" s="7">
        <v>7.62</v>
      </c>
      <c r="M17" s="8">
        <v>0.187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2.003</v>
      </c>
      <c r="C18" s="6">
        <v>0.103</v>
      </c>
      <c r="D18" s="6">
        <v>0.001</v>
      </c>
      <c r="E18" s="7">
        <v>71.04</v>
      </c>
      <c r="F18" s="7">
        <v>7.72</v>
      </c>
      <c r="G18" s="8">
        <v>0.127</v>
      </c>
      <c r="H18" s="6">
        <v>1.979</v>
      </c>
      <c r="I18" s="6">
        <v>0.102</v>
      </c>
      <c r="J18" s="6">
        <v>0.001</v>
      </c>
      <c r="K18" s="7">
        <v>70.73</v>
      </c>
      <c r="L18" s="7">
        <v>7.71</v>
      </c>
      <c r="M18" s="8">
        <v>0.125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1.809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1.8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1.645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1.637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2.828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2.814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2.024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2.014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23.275</v>
      </c>
      <c r="C23" s="6">
        <v>0.969</v>
      </c>
      <c r="D23" s="6">
        <v>0.369</v>
      </c>
      <c r="E23" s="7">
        <v>0</v>
      </c>
      <c r="F23" s="7">
        <v>0</v>
      </c>
      <c r="G23" s="8">
        <v>0</v>
      </c>
      <c r="H23" s="6">
        <v>23.148</v>
      </c>
      <c r="I23" s="6">
        <v>0.965</v>
      </c>
      <c r="J23" s="6">
        <v>0.368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-1.128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-1.127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-1.007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-1.006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-1.128</v>
      </c>
      <c r="C26" s="6">
        <v>0</v>
      </c>
      <c r="D26" s="6">
        <v>0</v>
      </c>
      <c r="E26" s="7">
        <v>0</v>
      </c>
      <c r="F26" s="7">
        <v>0</v>
      </c>
      <c r="G26" s="8">
        <v>0.355</v>
      </c>
      <c r="H26" s="6">
        <v>-1.127</v>
      </c>
      <c r="I26" s="6">
        <v>0</v>
      </c>
      <c r="J26" s="6">
        <v>0</v>
      </c>
      <c r="K26" s="7">
        <v>0</v>
      </c>
      <c r="L26" s="7">
        <v>0</v>
      </c>
      <c r="M26" s="8">
        <v>0.354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-5.526</v>
      </c>
      <c r="C27" s="6">
        <v>-0.445</v>
      </c>
      <c r="D27" s="6">
        <v>-0.015</v>
      </c>
      <c r="E27" s="7">
        <v>0</v>
      </c>
      <c r="F27" s="7">
        <v>0</v>
      </c>
      <c r="G27" s="8">
        <v>0.355</v>
      </c>
      <c r="H27" s="6">
        <v>-5.521</v>
      </c>
      <c r="I27" s="6">
        <v>-0.445</v>
      </c>
      <c r="J27" s="6">
        <v>-0.015</v>
      </c>
      <c r="K27" s="7">
        <v>0</v>
      </c>
      <c r="L27" s="7">
        <v>0</v>
      </c>
      <c r="M27" s="8">
        <v>0.354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-1.007</v>
      </c>
      <c r="C28" s="6">
        <v>0</v>
      </c>
      <c r="D28" s="6">
        <v>0</v>
      </c>
      <c r="E28" s="7">
        <v>0</v>
      </c>
      <c r="F28" s="7">
        <v>0</v>
      </c>
      <c r="G28" s="8">
        <v>0.324</v>
      </c>
      <c r="H28" s="6">
        <v>-1.006</v>
      </c>
      <c r="I28" s="6">
        <v>0</v>
      </c>
      <c r="J28" s="6">
        <v>0</v>
      </c>
      <c r="K28" s="7">
        <v>0</v>
      </c>
      <c r="L28" s="7">
        <v>0</v>
      </c>
      <c r="M28" s="8">
        <v>0.323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-4.961</v>
      </c>
      <c r="C29" s="6">
        <v>-0.381</v>
      </c>
      <c r="D29" s="6">
        <v>-0.012</v>
      </c>
      <c r="E29" s="7">
        <v>0</v>
      </c>
      <c r="F29" s="7">
        <v>0</v>
      </c>
      <c r="G29" s="8">
        <v>0.324</v>
      </c>
      <c r="H29" s="6">
        <v>-4.956</v>
      </c>
      <c r="I29" s="6">
        <v>-0.381</v>
      </c>
      <c r="J29" s="6">
        <v>-0.012</v>
      </c>
      <c r="K29" s="7">
        <v>0</v>
      </c>
      <c r="L29" s="7">
        <v>0</v>
      </c>
      <c r="M29" s="8">
        <v>0.323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-0.642</v>
      </c>
      <c r="C30" s="6">
        <v>0</v>
      </c>
      <c r="D30" s="6">
        <v>0</v>
      </c>
      <c r="E30" s="7">
        <v>33.92</v>
      </c>
      <c r="F30" s="7">
        <v>0</v>
      </c>
      <c r="G30" s="8">
        <v>0.282</v>
      </c>
      <c r="H30" s="6">
        <v>-0.641</v>
      </c>
      <c r="I30" s="6">
        <v>0</v>
      </c>
      <c r="J30" s="6">
        <v>0</v>
      </c>
      <c r="K30" s="7">
        <v>33.77</v>
      </c>
      <c r="L30" s="7">
        <v>0</v>
      </c>
      <c r="M30" s="8">
        <v>0.282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-3.28</v>
      </c>
      <c r="C31" s="6">
        <v>-0.18</v>
      </c>
      <c r="D31" s="6">
        <v>-0.003</v>
      </c>
      <c r="E31" s="7">
        <v>33.92</v>
      </c>
      <c r="F31" s="7">
        <v>0</v>
      </c>
      <c r="G31" s="8">
        <v>0.282</v>
      </c>
      <c r="H31" s="6">
        <v>-3.277</v>
      </c>
      <c r="I31" s="6">
        <v>-0.18</v>
      </c>
      <c r="J31" s="6">
        <v>-0.003</v>
      </c>
      <c r="K31" s="7">
        <v>33.77</v>
      </c>
      <c r="L31" s="7">
        <v>0</v>
      </c>
      <c r="M31" s="8">
        <v>0.282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46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2.617</v>
      </c>
      <c r="C5" s="6">
        <v>0</v>
      </c>
      <c r="D5" s="6">
        <v>0</v>
      </c>
      <c r="E5" s="7">
        <v>3.99</v>
      </c>
      <c r="F5" s="7">
        <v>0</v>
      </c>
      <c r="G5" s="8">
        <v>0</v>
      </c>
      <c r="H5" s="6">
        <v>2.609</v>
      </c>
      <c r="I5" s="6">
        <v>0</v>
      </c>
      <c r="J5" s="6">
        <v>0</v>
      </c>
      <c r="K5" s="7">
        <v>4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3.252</v>
      </c>
      <c r="C6" s="6">
        <v>0.073</v>
      </c>
      <c r="D6" s="6">
        <v>0</v>
      </c>
      <c r="E6" s="7">
        <v>3.99</v>
      </c>
      <c r="F6" s="7">
        <v>0</v>
      </c>
      <c r="G6" s="8">
        <v>0</v>
      </c>
      <c r="H6" s="6">
        <v>3.243</v>
      </c>
      <c r="I6" s="6">
        <v>0.072</v>
      </c>
      <c r="J6" s="6">
        <v>0</v>
      </c>
      <c r="K6" s="7">
        <v>4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0.372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0.37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1.531</v>
      </c>
      <c r="C8" s="6">
        <v>0</v>
      </c>
      <c r="D8" s="6">
        <v>0</v>
      </c>
      <c r="E8" s="7">
        <v>4.29</v>
      </c>
      <c r="F8" s="7">
        <v>0</v>
      </c>
      <c r="G8" s="8">
        <v>0</v>
      </c>
      <c r="H8" s="6">
        <v>1.539</v>
      </c>
      <c r="I8" s="6">
        <v>0</v>
      </c>
      <c r="J8" s="6">
        <v>0</v>
      </c>
      <c r="K8" s="7">
        <v>4.3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1.926</v>
      </c>
      <c r="C9" s="6">
        <v>0.042</v>
      </c>
      <c r="D9" s="6">
        <v>0</v>
      </c>
      <c r="E9" s="7">
        <v>4.29</v>
      </c>
      <c r="F9" s="7">
        <v>0</v>
      </c>
      <c r="G9" s="8">
        <v>0</v>
      </c>
      <c r="H9" s="6">
        <v>1.936</v>
      </c>
      <c r="I9" s="6">
        <v>0.042</v>
      </c>
      <c r="J9" s="6">
        <v>0</v>
      </c>
      <c r="K9" s="7">
        <v>4.3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0.344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0.346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1.908</v>
      </c>
      <c r="C11" s="6">
        <v>0.038</v>
      </c>
      <c r="D11" s="6">
        <v>0</v>
      </c>
      <c r="E11" s="7">
        <v>30.86</v>
      </c>
      <c r="F11" s="7">
        <v>0</v>
      </c>
      <c r="G11" s="8">
        <v>0</v>
      </c>
      <c r="H11" s="6">
        <v>1.915</v>
      </c>
      <c r="I11" s="6">
        <v>0.038</v>
      </c>
      <c r="J11" s="6">
        <v>0</v>
      </c>
      <c r="K11" s="7">
        <v>30.78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1.28</v>
      </c>
      <c r="C12" s="6">
        <v>0.024</v>
      </c>
      <c r="D12" s="6">
        <v>0</v>
      </c>
      <c r="E12" s="7">
        <v>8.55</v>
      </c>
      <c r="F12" s="7">
        <v>0</v>
      </c>
      <c r="G12" s="8">
        <v>0</v>
      </c>
      <c r="H12" s="6">
        <v>1.285</v>
      </c>
      <c r="I12" s="6">
        <v>0.024</v>
      </c>
      <c r="J12" s="6">
        <v>0</v>
      </c>
      <c r="K12" s="7">
        <v>8.59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0.883</v>
      </c>
      <c r="C13" s="6">
        <v>0.013</v>
      </c>
      <c r="D13" s="6">
        <v>0</v>
      </c>
      <c r="E13" s="7">
        <v>67.03</v>
      </c>
      <c r="F13" s="7">
        <v>0</v>
      </c>
      <c r="G13" s="8">
        <v>0</v>
      </c>
      <c r="H13" s="6">
        <v>0.888</v>
      </c>
      <c r="I13" s="6">
        <v>0.013</v>
      </c>
      <c r="J13" s="6">
        <v>0</v>
      </c>
      <c r="K13" s="7">
        <v>67.34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19.482</v>
      </c>
      <c r="C14" s="6">
        <v>0.334</v>
      </c>
      <c r="D14" s="6">
        <v>0.043</v>
      </c>
      <c r="E14" s="7">
        <v>3.99</v>
      </c>
      <c r="F14" s="7">
        <v>0</v>
      </c>
      <c r="G14" s="8">
        <v>0</v>
      </c>
      <c r="H14" s="6">
        <v>19.431</v>
      </c>
      <c r="I14" s="6">
        <v>0.331</v>
      </c>
      <c r="J14" s="6">
        <v>0.043</v>
      </c>
      <c r="K14" s="7">
        <v>4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12.427</v>
      </c>
      <c r="C15" s="6">
        <v>0.21</v>
      </c>
      <c r="D15" s="6">
        <v>0.027</v>
      </c>
      <c r="E15" s="7">
        <v>4.29</v>
      </c>
      <c r="F15" s="7">
        <v>0</v>
      </c>
      <c r="G15" s="8">
        <v>0</v>
      </c>
      <c r="H15" s="6">
        <v>12.493</v>
      </c>
      <c r="I15" s="6">
        <v>0.211</v>
      </c>
      <c r="J15" s="6">
        <v>0.027</v>
      </c>
      <c r="K15" s="7">
        <v>4.3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12.509</v>
      </c>
      <c r="C16" s="6">
        <v>0.181</v>
      </c>
      <c r="D16" s="6">
        <v>0.026</v>
      </c>
      <c r="E16" s="7">
        <v>12.47</v>
      </c>
      <c r="F16" s="7">
        <v>3.11</v>
      </c>
      <c r="G16" s="8">
        <v>0.353</v>
      </c>
      <c r="H16" s="6">
        <v>12.565</v>
      </c>
      <c r="I16" s="6">
        <v>0.182</v>
      </c>
      <c r="J16" s="6">
        <v>0.026</v>
      </c>
      <c r="K16" s="7">
        <v>12.53</v>
      </c>
      <c r="L16" s="7">
        <v>3.11</v>
      </c>
      <c r="M16" s="8">
        <v>0.354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11.774</v>
      </c>
      <c r="C17" s="6">
        <v>0.114</v>
      </c>
      <c r="D17" s="6">
        <v>0.021</v>
      </c>
      <c r="E17" s="7">
        <v>8.55</v>
      </c>
      <c r="F17" s="7">
        <v>5.41</v>
      </c>
      <c r="G17" s="8">
        <v>0.298</v>
      </c>
      <c r="H17" s="6">
        <v>11.834</v>
      </c>
      <c r="I17" s="6">
        <v>0.114</v>
      </c>
      <c r="J17" s="6">
        <v>0.021</v>
      </c>
      <c r="K17" s="7">
        <v>8.59</v>
      </c>
      <c r="L17" s="7">
        <v>5.42</v>
      </c>
      <c r="M17" s="8">
        <v>0.299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8.479</v>
      </c>
      <c r="C18" s="6">
        <v>0.065</v>
      </c>
      <c r="D18" s="6">
        <v>0.013</v>
      </c>
      <c r="E18" s="7">
        <v>67.03</v>
      </c>
      <c r="F18" s="7">
        <v>3.93</v>
      </c>
      <c r="G18" s="8">
        <v>0.226</v>
      </c>
      <c r="H18" s="6">
        <v>8.527</v>
      </c>
      <c r="I18" s="6">
        <v>0.065</v>
      </c>
      <c r="J18" s="6">
        <v>0.013</v>
      </c>
      <c r="K18" s="7">
        <v>67.34</v>
      </c>
      <c r="L18" s="7">
        <v>3.93</v>
      </c>
      <c r="M18" s="8">
        <v>0.227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1.557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1.564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2.221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2.23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3.842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3.858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1.14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1.145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34.647</v>
      </c>
      <c r="C23" s="6">
        <v>0.649</v>
      </c>
      <c r="D23" s="6">
        <v>0.471</v>
      </c>
      <c r="E23" s="7">
        <v>0</v>
      </c>
      <c r="F23" s="7">
        <v>0</v>
      </c>
      <c r="G23" s="8">
        <v>0</v>
      </c>
      <c r="H23" s="6">
        <v>34.794</v>
      </c>
      <c r="I23" s="6">
        <v>0.652</v>
      </c>
      <c r="J23" s="6">
        <v>0.473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-0.903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-0.904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-0.811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-0.812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-0.903</v>
      </c>
      <c r="C26" s="6">
        <v>0</v>
      </c>
      <c r="D26" s="6">
        <v>0</v>
      </c>
      <c r="E26" s="7">
        <v>0</v>
      </c>
      <c r="F26" s="7">
        <v>0</v>
      </c>
      <c r="G26" s="8">
        <v>0.257</v>
      </c>
      <c r="H26" s="6">
        <v>-0.904</v>
      </c>
      <c r="I26" s="6">
        <v>0</v>
      </c>
      <c r="J26" s="6">
        <v>0</v>
      </c>
      <c r="K26" s="7">
        <v>0</v>
      </c>
      <c r="L26" s="7">
        <v>0</v>
      </c>
      <c r="M26" s="8">
        <v>0.257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-9.109</v>
      </c>
      <c r="C27" s="6">
        <v>-0.197</v>
      </c>
      <c r="D27" s="6">
        <v>-0.024</v>
      </c>
      <c r="E27" s="7">
        <v>0</v>
      </c>
      <c r="F27" s="7">
        <v>0</v>
      </c>
      <c r="G27" s="8">
        <v>0.257</v>
      </c>
      <c r="H27" s="6">
        <v>-9.119</v>
      </c>
      <c r="I27" s="6">
        <v>-0.198</v>
      </c>
      <c r="J27" s="6">
        <v>-0.024</v>
      </c>
      <c r="K27" s="7">
        <v>0</v>
      </c>
      <c r="L27" s="7">
        <v>0</v>
      </c>
      <c r="M27" s="8">
        <v>0.257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-0.811</v>
      </c>
      <c r="C28" s="6">
        <v>0</v>
      </c>
      <c r="D28" s="6">
        <v>0</v>
      </c>
      <c r="E28" s="7">
        <v>0</v>
      </c>
      <c r="F28" s="7">
        <v>0</v>
      </c>
      <c r="G28" s="8">
        <v>0.239</v>
      </c>
      <c r="H28" s="6">
        <v>-0.812</v>
      </c>
      <c r="I28" s="6">
        <v>0</v>
      </c>
      <c r="J28" s="6">
        <v>0</v>
      </c>
      <c r="K28" s="7">
        <v>0</v>
      </c>
      <c r="L28" s="7">
        <v>0</v>
      </c>
      <c r="M28" s="8">
        <v>0.239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-8.239</v>
      </c>
      <c r="C29" s="6">
        <v>-0.164</v>
      </c>
      <c r="D29" s="6">
        <v>-0.021</v>
      </c>
      <c r="E29" s="7">
        <v>0</v>
      </c>
      <c r="F29" s="7">
        <v>0</v>
      </c>
      <c r="G29" s="8">
        <v>0.239</v>
      </c>
      <c r="H29" s="6">
        <v>-8.248</v>
      </c>
      <c r="I29" s="6">
        <v>-0.165</v>
      </c>
      <c r="J29" s="6">
        <v>-0.021</v>
      </c>
      <c r="K29" s="7">
        <v>0</v>
      </c>
      <c r="L29" s="7">
        <v>0</v>
      </c>
      <c r="M29" s="8">
        <v>0.239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-0.542</v>
      </c>
      <c r="C30" s="6">
        <v>0</v>
      </c>
      <c r="D30" s="6">
        <v>0</v>
      </c>
      <c r="E30" s="7">
        <v>32</v>
      </c>
      <c r="F30" s="7">
        <v>0</v>
      </c>
      <c r="G30" s="8">
        <v>0.188</v>
      </c>
      <c r="H30" s="6">
        <v>-0.543</v>
      </c>
      <c r="I30" s="6">
        <v>0</v>
      </c>
      <c r="J30" s="6">
        <v>0</v>
      </c>
      <c r="K30" s="7">
        <v>32.15</v>
      </c>
      <c r="L30" s="7">
        <v>0</v>
      </c>
      <c r="M30" s="8">
        <v>0.189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-5.706</v>
      </c>
      <c r="C31" s="6">
        <v>-0.067</v>
      </c>
      <c r="D31" s="6">
        <v>-0.012</v>
      </c>
      <c r="E31" s="7">
        <v>32</v>
      </c>
      <c r="F31" s="7">
        <v>0</v>
      </c>
      <c r="G31" s="8">
        <v>0.188</v>
      </c>
      <c r="H31" s="6">
        <v>-5.713</v>
      </c>
      <c r="I31" s="6">
        <v>-0.067</v>
      </c>
      <c r="J31" s="6">
        <v>-0.012</v>
      </c>
      <c r="K31" s="7">
        <v>32.15</v>
      </c>
      <c r="L31" s="7">
        <v>0</v>
      </c>
      <c r="M31" s="8">
        <v>0.189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47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2.266</v>
      </c>
      <c r="C5" s="6">
        <v>0</v>
      </c>
      <c r="D5" s="6">
        <v>0</v>
      </c>
      <c r="E5" s="7">
        <v>2.84</v>
      </c>
      <c r="F5" s="7">
        <v>0</v>
      </c>
      <c r="G5" s="8">
        <v>0</v>
      </c>
      <c r="H5" s="6">
        <v>2.249</v>
      </c>
      <c r="I5" s="6">
        <v>0</v>
      </c>
      <c r="J5" s="6">
        <v>0</v>
      </c>
      <c r="K5" s="7">
        <v>2.84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2.627</v>
      </c>
      <c r="C6" s="6">
        <v>0.043</v>
      </c>
      <c r="D6" s="6">
        <v>0</v>
      </c>
      <c r="E6" s="7">
        <v>2.84</v>
      </c>
      <c r="F6" s="7">
        <v>0</v>
      </c>
      <c r="G6" s="8">
        <v>0</v>
      </c>
      <c r="H6" s="6">
        <v>2.609</v>
      </c>
      <c r="I6" s="6">
        <v>0.043</v>
      </c>
      <c r="J6" s="6">
        <v>0</v>
      </c>
      <c r="K6" s="7">
        <v>2.84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0.494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0.489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1.747</v>
      </c>
      <c r="C8" s="6">
        <v>0</v>
      </c>
      <c r="D8" s="6">
        <v>0</v>
      </c>
      <c r="E8" s="7">
        <v>5.34</v>
      </c>
      <c r="F8" s="7">
        <v>0</v>
      </c>
      <c r="G8" s="8">
        <v>0</v>
      </c>
      <c r="H8" s="6">
        <v>1.764</v>
      </c>
      <c r="I8" s="6">
        <v>0</v>
      </c>
      <c r="J8" s="6">
        <v>0</v>
      </c>
      <c r="K8" s="7">
        <v>5.36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1.981</v>
      </c>
      <c r="C9" s="6">
        <v>0.037</v>
      </c>
      <c r="D9" s="6">
        <v>0</v>
      </c>
      <c r="E9" s="7">
        <v>5.34</v>
      </c>
      <c r="F9" s="7">
        <v>0</v>
      </c>
      <c r="G9" s="8">
        <v>0</v>
      </c>
      <c r="H9" s="6">
        <v>2.001</v>
      </c>
      <c r="I9" s="6">
        <v>0.037</v>
      </c>
      <c r="J9" s="6">
        <v>0</v>
      </c>
      <c r="K9" s="7">
        <v>5.36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0.263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0.266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1.94</v>
      </c>
      <c r="C11" s="6">
        <v>0.034</v>
      </c>
      <c r="D11" s="6">
        <v>0</v>
      </c>
      <c r="E11" s="7">
        <v>28.22</v>
      </c>
      <c r="F11" s="7">
        <v>0</v>
      </c>
      <c r="G11" s="8">
        <v>0</v>
      </c>
      <c r="H11" s="6">
        <v>1.949</v>
      </c>
      <c r="I11" s="6">
        <v>0.034</v>
      </c>
      <c r="J11" s="6">
        <v>0</v>
      </c>
      <c r="K11" s="7">
        <v>28.09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1.39</v>
      </c>
      <c r="C12" s="6">
        <v>0.022</v>
      </c>
      <c r="D12" s="6">
        <v>0</v>
      </c>
      <c r="E12" s="7">
        <v>3.7</v>
      </c>
      <c r="F12" s="7">
        <v>0</v>
      </c>
      <c r="G12" s="8">
        <v>0</v>
      </c>
      <c r="H12" s="6">
        <v>1.397</v>
      </c>
      <c r="I12" s="6">
        <v>0.022</v>
      </c>
      <c r="J12" s="6">
        <v>0</v>
      </c>
      <c r="K12" s="7">
        <v>3.73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1.234</v>
      </c>
      <c r="C13" s="6">
        <v>0.005</v>
      </c>
      <c r="D13" s="6">
        <v>0</v>
      </c>
      <c r="E13" s="7">
        <v>246.38</v>
      </c>
      <c r="F13" s="7">
        <v>0</v>
      </c>
      <c r="G13" s="8">
        <v>0</v>
      </c>
      <c r="H13" s="6">
        <v>1.241</v>
      </c>
      <c r="I13" s="6">
        <v>0.005</v>
      </c>
      <c r="J13" s="6">
        <v>0</v>
      </c>
      <c r="K13" s="7">
        <v>247.33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15.623</v>
      </c>
      <c r="C14" s="6">
        <v>0.727</v>
      </c>
      <c r="D14" s="6">
        <v>0.045</v>
      </c>
      <c r="E14" s="7">
        <v>2.84</v>
      </c>
      <c r="F14" s="7">
        <v>0</v>
      </c>
      <c r="G14" s="8">
        <v>0</v>
      </c>
      <c r="H14" s="6">
        <v>15.535</v>
      </c>
      <c r="I14" s="6">
        <v>0.715</v>
      </c>
      <c r="J14" s="6">
        <v>0.044</v>
      </c>
      <c r="K14" s="7">
        <v>2.84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13.122</v>
      </c>
      <c r="C15" s="6">
        <v>0.595</v>
      </c>
      <c r="D15" s="6">
        <v>0.036</v>
      </c>
      <c r="E15" s="7">
        <v>5.34</v>
      </c>
      <c r="F15" s="7">
        <v>0</v>
      </c>
      <c r="G15" s="8">
        <v>0</v>
      </c>
      <c r="H15" s="6">
        <v>13.254</v>
      </c>
      <c r="I15" s="6">
        <v>0.602</v>
      </c>
      <c r="J15" s="6">
        <v>0.037</v>
      </c>
      <c r="K15" s="7">
        <v>5.36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10.373</v>
      </c>
      <c r="C16" s="6">
        <v>0.419</v>
      </c>
      <c r="D16" s="6">
        <v>0.024</v>
      </c>
      <c r="E16" s="7">
        <v>8.5</v>
      </c>
      <c r="F16" s="7">
        <v>2.31</v>
      </c>
      <c r="G16" s="8">
        <v>0.358</v>
      </c>
      <c r="H16" s="6">
        <v>10.429</v>
      </c>
      <c r="I16" s="6">
        <v>0.42</v>
      </c>
      <c r="J16" s="6">
        <v>0.024</v>
      </c>
      <c r="K16" s="7">
        <v>8.55</v>
      </c>
      <c r="L16" s="7">
        <v>2.31</v>
      </c>
      <c r="M16" s="8">
        <v>0.36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9.132</v>
      </c>
      <c r="C17" s="6">
        <v>0.301</v>
      </c>
      <c r="D17" s="6">
        <v>0.015</v>
      </c>
      <c r="E17" s="7">
        <v>6.24</v>
      </c>
      <c r="F17" s="7">
        <v>3.07</v>
      </c>
      <c r="G17" s="8">
        <v>0.301</v>
      </c>
      <c r="H17" s="6">
        <v>9.184</v>
      </c>
      <c r="I17" s="6">
        <v>0.301</v>
      </c>
      <c r="J17" s="6">
        <v>0.015</v>
      </c>
      <c r="K17" s="7">
        <v>6.28</v>
      </c>
      <c r="L17" s="7">
        <v>3.08</v>
      </c>
      <c r="M17" s="8">
        <v>0.303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6.69</v>
      </c>
      <c r="C18" s="6">
        <v>0.137</v>
      </c>
      <c r="D18" s="6">
        <v>0.004</v>
      </c>
      <c r="E18" s="7">
        <v>63.57</v>
      </c>
      <c r="F18" s="7">
        <v>3.97</v>
      </c>
      <c r="G18" s="8">
        <v>0.196</v>
      </c>
      <c r="H18" s="6">
        <v>6.732</v>
      </c>
      <c r="I18" s="6">
        <v>0.138</v>
      </c>
      <c r="J18" s="6">
        <v>0.004</v>
      </c>
      <c r="K18" s="7">
        <v>63.99</v>
      </c>
      <c r="L18" s="7">
        <v>3.98</v>
      </c>
      <c r="M18" s="8">
        <v>0.197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1.867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1.878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2.491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2.505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4.115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4.138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1.402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1.409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36.992</v>
      </c>
      <c r="C23" s="6">
        <v>1.074</v>
      </c>
      <c r="D23" s="6">
        <v>0.619</v>
      </c>
      <c r="E23" s="7">
        <v>0</v>
      </c>
      <c r="F23" s="7">
        <v>0</v>
      </c>
      <c r="G23" s="8">
        <v>0</v>
      </c>
      <c r="H23" s="6">
        <v>37.188</v>
      </c>
      <c r="I23" s="6">
        <v>1.079</v>
      </c>
      <c r="J23" s="6">
        <v>0.623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-0.712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-0.713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-0.618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-0.619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-0.712</v>
      </c>
      <c r="C26" s="6">
        <v>0</v>
      </c>
      <c r="D26" s="6">
        <v>0</v>
      </c>
      <c r="E26" s="7">
        <v>0</v>
      </c>
      <c r="F26" s="7">
        <v>0</v>
      </c>
      <c r="G26" s="8">
        <v>0.248</v>
      </c>
      <c r="H26" s="6">
        <v>-0.713</v>
      </c>
      <c r="I26" s="6">
        <v>0</v>
      </c>
      <c r="J26" s="6">
        <v>0</v>
      </c>
      <c r="K26" s="7">
        <v>0</v>
      </c>
      <c r="L26" s="7">
        <v>0</v>
      </c>
      <c r="M26" s="8">
        <v>0.249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-6.245</v>
      </c>
      <c r="C27" s="6">
        <v>-0.44</v>
      </c>
      <c r="D27" s="6">
        <v>-0.027</v>
      </c>
      <c r="E27" s="7">
        <v>0</v>
      </c>
      <c r="F27" s="7">
        <v>0</v>
      </c>
      <c r="G27" s="8">
        <v>0.248</v>
      </c>
      <c r="H27" s="6">
        <v>-6.259</v>
      </c>
      <c r="I27" s="6">
        <v>-0.441</v>
      </c>
      <c r="J27" s="6">
        <v>-0.027</v>
      </c>
      <c r="K27" s="7">
        <v>0</v>
      </c>
      <c r="L27" s="7">
        <v>0</v>
      </c>
      <c r="M27" s="8">
        <v>0.249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-0.618</v>
      </c>
      <c r="C28" s="6">
        <v>0</v>
      </c>
      <c r="D28" s="6">
        <v>0</v>
      </c>
      <c r="E28" s="7">
        <v>0</v>
      </c>
      <c r="F28" s="7">
        <v>0</v>
      </c>
      <c r="G28" s="8">
        <v>0.225</v>
      </c>
      <c r="H28" s="6">
        <v>-0.619</v>
      </c>
      <c r="I28" s="6">
        <v>0</v>
      </c>
      <c r="J28" s="6">
        <v>0</v>
      </c>
      <c r="K28" s="7">
        <v>0</v>
      </c>
      <c r="L28" s="7">
        <v>0</v>
      </c>
      <c r="M28" s="8">
        <v>0.226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-5.481</v>
      </c>
      <c r="C29" s="6">
        <v>-0.367</v>
      </c>
      <c r="D29" s="6">
        <v>-0.022</v>
      </c>
      <c r="E29" s="7">
        <v>0</v>
      </c>
      <c r="F29" s="7">
        <v>0</v>
      </c>
      <c r="G29" s="8">
        <v>0.225</v>
      </c>
      <c r="H29" s="6">
        <v>-5.492</v>
      </c>
      <c r="I29" s="6">
        <v>-0.368</v>
      </c>
      <c r="J29" s="6">
        <v>-0.022</v>
      </c>
      <c r="K29" s="7">
        <v>0</v>
      </c>
      <c r="L29" s="7">
        <v>0</v>
      </c>
      <c r="M29" s="8">
        <v>0.226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-0.437</v>
      </c>
      <c r="C30" s="6">
        <v>0</v>
      </c>
      <c r="D30" s="6">
        <v>0</v>
      </c>
      <c r="E30" s="7">
        <v>31.24</v>
      </c>
      <c r="F30" s="7">
        <v>0</v>
      </c>
      <c r="G30" s="8">
        <v>0.18</v>
      </c>
      <c r="H30" s="6">
        <v>-0.438</v>
      </c>
      <c r="I30" s="6">
        <v>0</v>
      </c>
      <c r="J30" s="6">
        <v>0</v>
      </c>
      <c r="K30" s="7">
        <v>31.45</v>
      </c>
      <c r="L30" s="7">
        <v>0</v>
      </c>
      <c r="M30" s="8">
        <v>0.18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-4.05</v>
      </c>
      <c r="C31" s="6">
        <v>-0.221</v>
      </c>
      <c r="D31" s="6">
        <v>-0.011</v>
      </c>
      <c r="E31" s="7">
        <v>31.24</v>
      </c>
      <c r="F31" s="7">
        <v>0</v>
      </c>
      <c r="G31" s="8">
        <v>0.18</v>
      </c>
      <c r="H31" s="6">
        <v>-4.059</v>
      </c>
      <c r="I31" s="6">
        <v>-0.221</v>
      </c>
      <c r="J31" s="6">
        <v>-0.011</v>
      </c>
      <c r="K31" s="7">
        <v>31.45</v>
      </c>
      <c r="L31" s="7">
        <v>0</v>
      </c>
      <c r="M31" s="8">
        <v>0.18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48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3.47</v>
      </c>
      <c r="C5" s="6">
        <v>0</v>
      </c>
      <c r="D5" s="6">
        <v>0</v>
      </c>
      <c r="E5" s="7">
        <v>4.09</v>
      </c>
      <c r="F5" s="7">
        <v>0</v>
      </c>
      <c r="G5" s="8">
        <v>0</v>
      </c>
      <c r="H5" s="6">
        <v>3.365</v>
      </c>
      <c r="I5" s="6">
        <v>0</v>
      </c>
      <c r="J5" s="6">
        <v>0</v>
      </c>
      <c r="K5" s="7">
        <v>4.11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3.799</v>
      </c>
      <c r="C6" s="6">
        <v>0.208</v>
      </c>
      <c r="D6" s="6">
        <v>0</v>
      </c>
      <c r="E6" s="7">
        <v>4.09</v>
      </c>
      <c r="F6" s="7">
        <v>0</v>
      </c>
      <c r="G6" s="8">
        <v>0</v>
      </c>
      <c r="H6" s="6">
        <v>3.685</v>
      </c>
      <c r="I6" s="6">
        <v>0.2</v>
      </c>
      <c r="J6" s="6">
        <v>0</v>
      </c>
      <c r="K6" s="7">
        <v>4.11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0.315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0.305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2.783</v>
      </c>
      <c r="C8" s="6">
        <v>0</v>
      </c>
      <c r="D8" s="6">
        <v>0</v>
      </c>
      <c r="E8" s="7">
        <v>7.1</v>
      </c>
      <c r="F8" s="7">
        <v>0</v>
      </c>
      <c r="G8" s="8">
        <v>0</v>
      </c>
      <c r="H8" s="6">
        <v>2.972</v>
      </c>
      <c r="I8" s="6">
        <v>0</v>
      </c>
      <c r="J8" s="6">
        <v>0</v>
      </c>
      <c r="K8" s="7">
        <v>7.16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3.58</v>
      </c>
      <c r="C9" s="6">
        <v>0.266</v>
      </c>
      <c r="D9" s="6">
        <v>0</v>
      </c>
      <c r="E9" s="7">
        <v>7.1</v>
      </c>
      <c r="F9" s="7">
        <v>0</v>
      </c>
      <c r="G9" s="8">
        <v>0</v>
      </c>
      <c r="H9" s="6">
        <v>3.822</v>
      </c>
      <c r="I9" s="6">
        <v>0.282</v>
      </c>
      <c r="J9" s="6">
        <v>0</v>
      </c>
      <c r="K9" s="7">
        <v>7.16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0.327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0.349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3.444</v>
      </c>
      <c r="C11" s="6">
        <v>0.155</v>
      </c>
      <c r="D11" s="6">
        <v>0</v>
      </c>
      <c r="E11" s="7">
        <v>48.16</v>
      </c>
      <c r="F11" s="7">
        <v>0</v>
      </c>
      <c r="G11" s="8">
        <v>0</v>
      </c>
      <c r="H11" s="6">
        <v>3.497</v>
      </c>
      <c r="I11" s="6">
        <v>0.157</v>
      </c>
      <c r="J11" s="6">
        <v>0</v>
      </c>
      <c r="K11" s="7">
        <v>47.95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3.144</v>
      </c>
      <c r="C12" s="6">
        <v>0.139</v>
      </c>
      <c r="D12" s="6">
        <v>0</v>
      </c>
      <c r="E12" s="7">
        <v>27.56</v>
      </c>
      <c r="F12" s="7">
        <v>0</v>
      </c>
      <c r="G12" s="8">
        <v>0</v>
      </c>
      <c r="H12" s="6">
        <v>3.192</v>
      </c>
      <c r="I12" s="6">
        <v>0.141</v>
      </c>
      <c r="J12" s="6">
        <v>0</v>
      </c>
      <c r="K12" s="7">
        <v>27.97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2.462</v>
      </c>
      <c r="C13" s="6">
        <v>0.097</v>
      </c>
      <c r="D13" s="6">
        <v>0</v>
      </c>
      <c r="E13" s="7">
        <v>161.7</v>
      </c>
      <c r="F13" s="7">
        <v>0</v>
      </c>
      <c r="G13" s="8">
        <v>0</v>
      </c>
      <c r="H13" s="6">
        <v>2.503</v>
      </c>
      <c r="I13" s="6">
        <v>0.098</v>
      </c>
      <c r="J13" s="6">
        <v>0</v>
      </c>
      <c r="K13" s="7">
        <v>163.99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21.039</v>
      </c>
      <c r="C14" s="6">
        <v>2.024</v>
      </c>
      <c r="D14" s="6">
        <v>0.15</v>
      </c>
      <c r="E14" s="7">
        <v>4.09</v>
      </c>
      <c r="F14" s="7">
        <v>0</v>
      </c>
      <c r="G14" s="8">
        <v>0</v>
      </c>
      <c r="H14" s="6">
        <v>20.406</v>
      </c>
      <c r="I14" s="6">
        <v>1.963</v>
      </c>
      <c r="J14" s="6">
        <v>0.144</v>
      </c>
      <c r="K14" s="7">
        <v>4.11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21.464</v>
      </c>
      <c r="C15" s="6">
        <v>2.065</v>
      </c>
      <c r="D15" s="6">
        <v>0.153</v>
      </c>
      <c r="E15" s="7">
        <v>7.1</v>
      </c>
      <c r="F15" s="7">
        <v>0</v>
      </c>
      <c r="G15" s="8">
        <v>0</v>
      </c>
      <c r="H15" s="6">
        <v>22.921</v>
      </c>
      <c r="I15" s="6">
        <v>2.205</v>
      </c>
      <c r="J15" s="6">
        <v>0.161</v>
      </c>
      <c r="K15" s="7">
        <v>7.16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16.371</v>
      </c>
      <c r="C16" s="6">
        <v>1.574</v>
      </c>
      <c r="D16" s="6">
        <v>0.112</v>
      </c>
      <c r="E16" s="7">
        <v>10.21</v>
      </c>
      <c r="F16" s="7">
        <v>2.78</v>
      </c>
      <c r="G16" s="8">
        <v>0.568</v>
      </c>
      <c r="H16" s="6">
        <v>16.624</v>
      </c>
      <c r="I16" s="6">
        <v>1.598</v>
      </c>
      <c r="J16" s="6">
        <v>0.113</v>
      </c>
      <c r="K16" s="7">
        <v>10.37</v>
      </c>
      <c r="L16" s="7">
        <v>2.79</v>
      </c>
      <c r="M16" s="8">
        <v>0.577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13.091</v>
      </c>
      <c r="C17" s="6">
        <v>1.256</v>
      </c>
      <c r="D17" s="6">
        <v>0.083</v>
      </c>
      <c r="E17" s="7">
        <v>7.5</v>
      </c>
      <c r="F17" s="7">
        <v>3.26</v>
      </c>
      <c r="G17" s="8">
        <v>0.503</v>
      </c>
      <c r="H17" s="6">
        <v>13.3</v>
      </c>
      <c r="I17" s="6">
        <v>1.277</v>
      </c>
      <c r="J17" s="6">
        <v>0.084</v>
      </c>
      <c r="K17" s="7">
        <v>7.62</v>
      </c>
      <c r="L17" s="7">
        <v>3.3</v>
      </c>
      <c r="M17" s="8">
        <v>0.511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12.33</v>
      </c>
      <c r="C18" s="6">
        <v>1.184</v>
      </c>
      <c r="D18" s="6">
        <v>0.071</v>
      </c>
      <c r="E18" s="7">
        <v>76.4</v>
      </c>
      <c r="F18" s="7">
        <v>3.3</v>
      </c>
      <c r="G18" s="8">
        <v>0.402</v>
      </c>
      <c r="H18" s="6">
        <v>12.536</v>
      </c>
      <c r="I18" s="6">
        <v>1.203</v>
      </c>
      <c r="J18" s="6">
        <v>0.072</v>
      </c>
      <c r="K18" s="7">
        <v>77.64</v>
      </c>
      <c r="L18" s="7">
        <v>3.34</v>
      </c>
      <c r="M18" s="8">
        <v>0.408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2.641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2.681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3.027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3.072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4.862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4.935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2.338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2.375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43.903</v>
      </c>
      <c r="C23" s="6">
        <v>2.632</v>
      </c>
      <c r="D23" s="6">
        <v>0.817</v>
      </c>
      <c r="E23" s="7">
        <v>0</v>
      </c>
      <c r="F23" s="7">
        <v>0</v>
      </c>
      <c r="G23" s="8">
        <v>0</v>
      </c>
      <c r="H23" s="6">
        <v>44.534</v>
      </c>
      <c r="I23" s="6">
        <v>2.675</v>
      </c>
      <c r="J23" s="6">
        <v>0.829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-0.798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-0.805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-0.732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-0.737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-0.798</v>
      </c>
      <c r="C26" s="6">
        <v>0</v>
      </c>
      <c r="D26" s="6">
        <v>0</v>
      </c>
      <c r="E26" s="7">
        <v>0</v>
      </c>
      <c r="F26" s="7">
        <v>0</v>
      </c>
      <c r="G26" s="8">
        <v>0.262</v>
      </c>
      <c r="H26" s="6">
        <v>-0.805</v>
      </c>
      <c r="I26" s="6">
        <v>0</v>
      </c>
      <c r="J26" s="6">
        <v>0</v>
      </c>
      <c r="K26" s="7">
        <v>0</v>
      </c>
      <c r="L26" s="7">
        <v>0</v>
      </c>
      <c r="M26" s="8">
        <v>0.264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-6.532</v>
      </c>
      <c r="C27" s="6">
        <v>-0.622</v>
      </c>
      <c r="D27" s="6">
        <v>-0.09</v>
      </c>
      <c r="E27" s="7">
        <v>0</v>
      </c>
      <c r="F27" s="7">
        <v>0</v>
      </c>
      <c r="G27" s="8">
        <v>0.262</v>
      </c>
      <c r="H27" s="6">
        <v>-6.586</v>
      </c>
      <c r="I27" s="6">
        <v>-0.628</v>
      </c>
      <c r="J27" s="6">
        <v>-0.091</v>
      </c>
      <c r="K27" s="7">
        <v>0</v>
      </c>
      <c r="L27" s="7">
        <v>0</v>
      </c>
      <c r="M27" s="8">
        <v>0.264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-0.732</v>
      </c>
      <c r="C28" s="6">
        <v>0</v>
      </c>
      <c r="D28" s="6">
        <v>0</v>
      </c>
      <c r="E28" s="7">
        <v>0</v>
      </c>
      <c r="F28" s="7">
        <v>0</v>
      </c>
      <c r="G28" s="8">
        <v>0.228</v>
      </c>
      <c r="H28" s="6">
        <v>-0.737</v>
      </c>
      <c r="I28" s="6">
        <v>0</v>
      </c>
      <c r="J28" s="6">
        <v>0</v>
      </c>
      <c r="K28" s="7">
        <v>0</v>
      </c>
      <c r="L28" s="7">
        <v>0</v>
      </c>
      <c r="M28" s="8">
        <v>0.23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-5.987</v>
      </c>
      <c r="C29" s="6">
        <v>-0.569</v>
      </c>
      <c r="D29" s="6">
        <v>-0.084</v>
      </c>
      <c r="E29" s="7">
        <v>0</v>
      </c>
      <c r="F29" s="7">
        <v>0</v>
      </c>
      <c r="G29" s="8">
        <v>0.228</v>
      </c>
      <c r="H29" s="6">
        <v>-6.034</v>
      </c>
      <c r="I29" s="6">
        <v>-0.574</v>
      </c>
      <c r="J29" s="6">
        <v>-0.084</v>
      </c>
      <c r="K29" s="7">
        <v>0</v>
      </c>
      <c r="L29" s="7">
        <v>0</v>
      </c>
      <c r="M29" s="8">
        <v>0.23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-0.493</v>
      </c>
      <c r="C30" s="6">
        <v>0</v>
      </c>
      <c r="D30" s="6">
        <v>0</v>
      </c>
      <c r="E30" s="7">
        <v>37.55</v>
      </c>
      <c r="F30" s="7">
        <v>0</v>
      </c>
      <c r="G30" s="8">
        <v>0.186</v>
      </c>
      <c r="H30" s="6">
        <v>-0.497</v>
      </c>
      <c r="I30" s="6">
        <v>0</v>
      </c>
      <c r="J30" s="6">
        <v>0</v>
      </c>
      <c r="K30" s="7">
        <v>38.16</v>
      </c>
      <c r="L30" s="7">
        <v>0</v>
      </c>
      <c r="M30" s="8">
        <v>0.188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-4.034</v>
      </c>
      <c r="C31" s="6">
        <v>-0.379</v>
      </c>
      <c r="D31" s="6">
        <v>-0.061</v>
      </c>
      <c r="E31" s="7">
        <v>37.55</v>
      </c>
      <c r="F31" s="7">
        <v>0</v>
      </c>
      <c r="G31" s="8">
        <v>0.186</v>
      </c>
      <c r="H31" s="6">
        <v>-4.064</v>
      </c>
      <c r="I31" s="6">
        <v>-0.382</v>
      </c>
      <c r="J31" s="6">
        <v>-0.061</v>
      </c>
      <c r="K31" s="7">
        <v>38.16</v>
      </c>
      <c r="L31" s="7">
        <v>0</v>
      </c>
      <c r="M31" s="8">
        <v>0.188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49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3.456</v>
      </c>
      <c r="C5" s="6">
        <v>0</v>
      </c>
      <c r="D5" s="6">
        <v>0</v>
      </c>
      <c r="E5" s="7">
        <v>4.32</v>
      </c>
      <c r="F5" s="7">
        <v>0</v>
      </c>
      <c r="G5" s="8">
        <v>0</v>
      </c>
      <c r="H5" s="6">
        <v>3.425</v>
      </c>
      <c r="I5" s="6">
        <v>0</v>
      </c>
      <c r="J5" s="6">
        <v>0</v>
      </c>
      <c r="K5" s="7">
        <v>4.32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4.079</v>
      </c>
      <c r="C6" s="6">
        <v>0.23</v>
      </c>
      <c r="D6" s="6">
        <v>0</v>
      </c>
      <c r="E6" s="7">
        <v>4.32</v>
      </c>
      <c r="F6" s="7">
        <v>0</v>
      </c>
      <c r="G6" s="8">
        <v>0</v>
      </c>
      <c r="H6" s="6">
        <v>4.048</v>
      </c>
      <c r="I6" s="6">
        <v>0.222</v>
      </c>
      <c r="J6" s="6">
        <v>0</v>
      </c>
      <c r="K6" s="7">
        <v>4.32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0.178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0.173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2.533</v>
      </c>
      <c r="C8" s="6">
        <v>0</v>
      </c>
      <c r="D8" s="6">
        <v>0</v>
      </c>
      <c r="E8" s="7">
        <v>6.91</v>
      </c>
      <c r="F8" s="7">
        <v>0</v>
      </c>
      <c r="G8" s="8">
        <v>0</v>
      </c>
      <c r="H8" s="6">
        <v>2.57</v>
      </c>
      <c r="I8" s="6">
        <v>0</v>
      </c>
      <c r="J8" s="6">
        <v>0</v>
      </c>
      <c r="K8" s="7">
        <v>6.96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2.992</v>
      </c>
      <c r="C9" s="6">
        <v>0.215</v>
      </c>
      <c r="D9" s="6">
        <v>0</v>
      </c>
      <c r="E9" s="7">
        <v>6.91</v>
      </c>
      <c r="F9" s="7">
        <v>0</v>
      </c>
      <c r="G9" s="8">
        <v>0</v>
      </c>
      <c r="H9" s="6">
        <v>3.036</v>
      </c>
      <c r="I9" s="6">
        <v>0.221</v>
      </c>
      <c r="J9" s="6">
        <v>0</v>
      </c>
      <c r="K9" s="7">
        <v>6.96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0.202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0.207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2.7</v>
      </c>
      <c r="C11" s="6">
        <v>0.198</v>
      </c>
      <c r="D11" s="6">
        <v>0</v>
      </c>
      <c r="E11" s="7">
        <v>37.02</v>
      </c>
      <c r="F11" s="7">
        <v>0</v>
      </c>
      <c r="G11" s="8">
        <v>0</v>
      </c>
      <c r="H11" s="6">
        <v>2.723</v>
      </c>
      <c r="I11" s="6">
        <v>0.2</v>
      </c>
      <c r="J11" s="6">
        <v>0</v>
      </c>
      <c r="K11" s="7">
        <v>36.66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2.547</v>
      </c>
      <c r="C12" s="6">
        <v>0.178</v>
      </c>
      <c r="D12" s="6">
        <v>0</v>
      </c>
      <c r="E12" s="7">
        <v>22.19</v>
      </c>
      <c r="F12" s="7">
        <v>0</v>
      </c>
      <c r="G12" s="8">
        <v>0</v>
      </c>
      <c r="H12" s="6">
        <v>2.568</v>
      </c>
      <c r="I12" s="6">
        <v>0.179</v>
      </c>
      <c r="J12" s="6">
        <v>0</v>
      </c>
      <c r="K12" s="7">
        <v>22.62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2.481</v>
      </c>
      <c r="C13" s="6">
        <v>0.107</v>
      </c>
      <c r="D13" s="6">
        <v>0</v>
      </c>
      <c r="E13" s="7">
        <v>152.53</v>
      </c>
      <c r="F13" s="7">
        <v>0</v>
      </c>
      <c r="G13" s="8">
        <v>0</v>
      </c>
      <c r="H13" s="6">
        <v>2.5</v>
      </c>
      <c r="I13" s="6">
        <v>0.108</v>
      </c>
      <c r="J13" s="6">
        <v>0</v>
      </c>
      <c r="K13" s="7">
        <v>155.66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34.464</v>
      </c>
      <c r="C14" s="6">
        <v>0.595</v>
      </c>
      <c r="D14" s="6">
        <v>0.237</v>
      </c>
      <c r="E14" s="7">
        <v>4.32</v>
      </c>
      <c r="F14" s="7">
        <v>0</v>
      </c>
      <c r="G14" s="8">
        <v>0</v>
      </c>
      <c r="H14" s="6">
        <v>34.272</v>
      </c>
      <c r="I14" s="6">
        <v>0.573</v>
      </c>
      <c r="J14" s="6">
        <v>0.229</v>
      </c>
      <c r="K14" s="7">
        <v>4.32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33.572</v>
      </c>
      <c r="C15" s="6">
        <v>0.521</v>
      </c>
      <c r="D15" s="6">
        <v>0.213</v>
      </c>
      <c r="E15" s="7">
        <v>6.91</v>
      </c>
      <c r="F15" s="7">
        <v>0</v>
      </c>
      <c r="G15" s="8">
        <v>0</v>
      </c>
      <c r="H15" s="6">
        <v>33.964</v>
      </c>
      <c r="I15" s="6">
        <v>0.538</v>
      </c>
      <c r="J15" s="6">
        <v>0.218</v>
      </c>
      <c r="K15" s="7">
        <v>6.96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25.405</v>
      </c>
      <c r="C16" s="6">
        <v>0.344</v>
      </c>
      <c r="D16" s="6">
        <v>0.147</v>
      </c>
      <c r="E16" s="7">
        <v>8.78</v>
      </c>
      <c r="F16" s="7">
        <v>2.69</v>
      </c>
      <c r="G16" s="8">
        <v>0.399</v>
      </c>
      <c r="H16" s="6">
        <v>25.607</v>
      </c>
      <c r="I16" s="6">
        <v>0.348</v>
      </c>
      <c r="J16" s="6">
        <v>0.148</v>
      </c>
      <c r="K16" s="7">
        <v>8.96</v>
      </c>
      <c r="L16" s="7">
        <v>2.68</v>
      </c>
      <c r="M16" s="8">
        <v>0.403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23.131</v>
      </c>
      <c r="C17" s="6">
        <v>0.213</v>
      </c>
      <c r="D17" s="6">
        <v>0.106</v>
      </c>
      <c r="E17" s="7">
        <v>6.45</v>
      </c>
      <c r="F17" s="7">
        <v>2.95</v>
      </c>
      <c r="G17" s="8">
        <v>0.33</v>
      </c>
      <c r="H17" s="6">
        <v>23.307</v>
      </c>
      <c r="I17" s="6">
        <v>0.215</v>
      </c>
      <c r="J17" s="6">
        <v>0.107</v>
      </c>
      <c r="K17" s="7">
        <v>6.58</v>
      </c>
      <c r="L17" s="7">
        <v>2.99</v>
      </c>
      <c r="M17" s="8">
        <v>0.333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19.574</v>
      </c>
      <c r="C18" s="6">
        <v>0.105</v>
      </c>
      <c r="D18" s="6">
        <v>0.066</v>
      </c>
      <c r="E18" s="7">
        <v>65.67</v>
      </c>
      <c r="F18" s="7">
        <v>2.29</v>
      </c>
      <c r="G18" s="8">
        <v>0.26</v>
      </c>
      <c r="H18" s="6">
        <v>19.725</v>
      </c>
      <c r="I18" s="6">
        <v>0.106</v>
      </c>
      <c r="J18" s="6">
        <v>0.067</v>
      </c>
      <c r="K18" s="7">
        <v>67.05</v>
      </c>
      <c r="L18" s="7">
        <v>2.33</v>
      </c>
      <c r="M18" s="8">
        <v>0.262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2.425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2.454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3.683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3.723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6.257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6.319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1.387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1.408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85.375</v>
      </c>
      <c r="C23" s="6">
        <v>1.122</v>
      </c>
      <c r="D23" s="6">
        <v>0.785</v>
      </c>
      <c r="E23" s="7">
        <v>0</v>
      </c>
      <c r="F23" s="7">
        <v>0</v>
      </c>
      <c r="G23" s="8">
        <v>0</v>
      </c>
      <c r="H23" s="6">
        <v>86.12</v>
      </c>
      <c r="I23" s="6">
        <v>1.141</v>
      </c>
      <c r="J23" s="6">
        <v>0.8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-0.667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-0.673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-0.615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-0.62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-0.667</v>
      </c>
      <c r="C26" s="6">
        <v>0</v>
      </c>
      <c r="D26" s="6">
        <v>0</v>
      </c>
      <c r="E26" s="7">
        <v>0</v>
      </c>
      <c r="F26" s="7">
        <v>0</v>
      </c>
      <c r="G26" s="8">
        <v>0.151</v>
      </c>
      <c r="H26" s="6">
        <v>-0.673</v>
      </c>
      <c r="I26" s="6">
        <v>0</v>
      </c>
      <c r="J26" s="6">
        <v>0</v>
      </c>
      <c r="K26" s="7">
        <v>0</v>
      </c>
      <c r="L26" s="7">
        <v>0</v>
      </c>
      <c r="M26" s="8">
        <v>0.153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-7.709</v>
      </c>
      <c r="C27" s="6">
        <v>-0.329</v>
      </c>
      <c r="D27" s="6">
        <v>-0.143</v>
      </c>
      <c r="E27" s="7">
        <v>0</v>
      </c>
      <c r="F27" s="7">
        <v>0</v>
      </c>
      <c r="G27" s="8">
        <v>0.151</v>
      </c>
      <c r="H27" s="6">
        <v>-7.774</v>
      </c>
      <c r="I27" s="6">
        <v>-0.333</v>
      </c>
      <c r="J27" s="6">
        <v>-0.144</v>
      </c>
      <c r="K27" s="7">
        <v>0</v>
      </c>
      <c r="L27" s="7">
        <v>0</v>
      </c>
      <c r="M27" s="8">
        <v>0.153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-0.615</v>
      </c>
      <c r="C28" s="6">
        <v>0</v>
      </c>
      <c r="D28" s="6">
        <v>0</v>
      </c>
      <c r="E28" s="7">
        <v>0</v>
      </c>
      <c r="F28" s="7">
        <v>0</v>
      </c>
      <c r="G28" s="8">
        <v>0.13</v>
      </c>
      <c r="H28" s="6">
        <v>-0.62</v>
      </c>
      <c r="I28" s="6">
        <v>0</v>
      </c>
      <c r="J28" s="6">
        <v>0</v>
      </c>
      <c r="K28" s="7">
        <v>0</v>
      </c>
      <c r="L28" s="7">
        <v>0</v>
      </c>
      <c r="M28" s="8">
        <v>0.131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-7.224</v>
      </c>
      <c r="C29" s="6">
        <v>-0.287</v>
      </c>
      <c r="D29" s="6">
        <v>-0.13</v>
      </c>
      <c r="E29" s="7">
        <v>0</v>
      </c>
      <c r="F29" s="7">
        <v>0</v>
      </c>
      <c r="G29" s="8">
        <v>0.13</v>
      </c>
      <c r="H29" s="6">
        <v>-7.281</v>
      </c>
      <c r="I29" s="6">
        <v>-0.291</v>
      </c>
      <c r="J29" s="6">
        <v>-0.131</v>
      </c>
      <c r="K29" s="7">
        <v>0</v>
      </c>
      <c r="L29" s="7">
        <v>0</v>
      </c>
      <c r="M29" s="8">
        <v>0.131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-0.379</v>
      </c>
      <c r="C30" s="6">
        <v>0</v>
      </c>
      <c r="D30" s="6">
        <v>0</v>
      </c>
      <c r="E30" s="7">
        <v>32.27</v>
      </c>
      <c r="F30" s="7">
        <v>0</v>
      </c>
      <c r="G30" s="8">
        <v>0.095</v>
      </c>
      <c r="H30" s="6">
        <v>-0.382</v>
      </c>
      <c r="I30" s="6">
        <v>0</v>
      </c>
      <c r="J30" s="6">
        <v>0</v>
      </c>
      <c r="K30" s="7">
        <v>32.95</v>
      </c>
      <c r="L30" s="7">
        <v>0</v>
      </c>
      <c r="M30" s="8">
        <v>0.096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-4.99</v>
      </c>
      <c r="C31" s="6">
        <v>-0.106</v>
      </c>
      <c r="D31" s="6">
        <v>-0.073</v>
      </c>
      <c r="E31" s="7">
        <v>32.27</v>
      </c>
      <c r="F31" s="7">
        <v>0</v>
      </c>
      <c r="G31" s="8">
        <v>0.095</v>
      </c>
      <c r="H31" s="6">
        <v>-5.025</v>
      </c>
      <c r="I31" s="6">
        <v>-0.107</v>
      </c>
      <c r="J31" s="6">
        <v>-0.073</v>
      </c>
      <c r="K31" s="7">
        <v>32.95</v>
      </c>
      <c r="L31" s="7">
        <v>0</v>
      </c>
      <c r="M31" s="8">
        <v>0.096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3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5"/>
  <cols>
    <col min="1" max="1" width="48.7109375" customWidth="1"/>
    <col min="2" max="255" width="12.7109375" customWidth="1"/>
  </cols>
  <sheetData>
    <row r="1" spans="1:25">
      <c r="A1" s="1" t="s">
        <v>50</v>
      </c>
    </row>
    <row r="3" spans="1:25">
      <c r="B3" s="2" t="s">
        <v>1</v>
      </c>
      <c r="C3" s="2"/>
      <c r="D3" s="2"/>
      <c r="E3" s="2"/>
      <c r="F3" s="2"/>
      <c r="G3" s="2"/>
      <c r="H3" s="2" t="s">
        <v>2</v>
      </c>
      <c r="I3" s="2"/>
      <c r="J3" s="2"/>
      <c r="K3" s="2"/>
      <c r="L3" s="2"/>
      <c r="M3" s="2"/>
      <c r="N3" s="2" t="s">
        <v>3</v>
      </c>
      <c r="O3" s="2"/>
      <c r="P3" s="2"/>
      <c r="Q3" s="2"/>
      <c r="R3" s="2"/>
      <c r="S3" s="2"/>
      <c r="T3" s="2" t="s">
        <v>4</v>
      </c>
      <c r="U3" s="2"/>
      <c r="V3" s="2"/>
      <c r="W3" s="2"/>
      <c r="X3" s="2"/>
      <c r="Y3" s="2"/>
    </row>
    <row r="4" spans="1:25"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4" t="s">
        <v>10</v>
      </c>
      <c r="N4" s="3" t="s">
        <v>5</v>
      </c>
      <c r="O4" s="3" t="s">
        <v>6</v>
      </c>
      <c r="P4" s="3" t="s">
        <v>7</v>
      </c>
      <c r="Q4" s="3" t="s">
        <v>8</v>
      </c>
      <c r="R4" s="3" t="s">
        <v>9</v>
      </c>
      <c r="S4" s="4" t="s">
        <v>10</v>
      </c>
      <c r="T4" s="3" t="s">
        <v>5</v>
      </c>
      <c r="U4" s="3" t="s">
        <v>6</v>
      </c>
      <c r="V4" s="3" t="s">
        <v>7</v>
      </c>
      <c r="W4" s="3" t="s">
        <v>8</v>
      </c>
      <c r="X4" s="3" t="s">
        <v>9</v>
      </c>
      <c r="Y4" s="4" t="s">
        <v>10</v>
      </c>
    </row>
    <row r="5" spans="1:25">
      <c r="A5" s="5" t="s">
        <v>11</v>
      </c>
      <c r="B5" s="6">
        <v>2.356</v>
      </c>
      <c r="C5" s="6">
        <v>0</v>
      </c>
      <c r="D5" s="6">
        <v>0</v>
      </c>
      <c r="E5" s="7">
        <v>3.64</v>
      </c>
      <c r="F5" s="7">
        <v>0</v>
      </c>
      <c r="G5" s="8">
        <v>0</v>
      </c>
      <c r="H5" s="6">
        <v>2.329</v>
      </c>
      <c r="I5" s="6">
        <v>0</v>
      </c>
      <c r="J5" s="6">
        <v>0</v>
      </c>
      <c r="K5" s="7">
        <v>3.64</v>
      </c>
      <c r="L5" s="7">
        <v>0</v>
      </c>
      <c r="M5" s="8">
        <v>0</v>
      </c>
      <c r="N5" s="9">
        <f>H5-B5</f>
        <v>0</v>
      </c>
      <c r="O5" s="9">
        <f>I5-C5</f>
        <v>0</v>
      </c>
      <c r="P5" s="9">
        <f>J5-D5</f>
        <v>0</v>
      </c>
      <c r="Q5" s="10">
        <f>K5-E5</f>
        <v>0</v>
      </c>
      <c r="R5" s="10">
        <f>L5-F5</f>
        <v>0</v>
      </c>
      <c r="S5" s="11">
        <f>M5-G5</f>
        <v>0</v>
      </c>
      <c r="T5" s="12">
        <f>IF(B5,H5/B5-1,"")</f>
        <v>0</v>
      </c>
      <c r="U5" s="12">
        <f>IF(C5,I5/C5-1,"")</f>
        <v>0</v>
      </c>
      <c r="V5" s="12">
        <f>IF(D5,J5/D5-1,"")</f>
        <v>0</v>
      </c>
      <c r="W5" s="12">
        <f>IF(E5,K5/E5-1,"")</f>
        <v>0</v>
      </c>
      <c r="X5" s="12">
        <f>IF(F5,L5/F5-1,"")</f>
        <v>0</v>
      </c>
      <c r="Y5" s="13">
        <f>IF(G5,M5/G5-1,"")</f>
        <v>0</v>
      </c>
    </row>
    <row r="6" spans="1:25">
      <c r="A6" s="5" t="s">
        <v>12</v>
      </c>
      <c r="B6" s="6">
        <v>2.676</v>
      </c>
      <c r="C6" s="6">
        <v>0.083</v>
      </c>
      <c r="D6" s="6">
        <v>0</v>
      </c>
      <c r="E6" s="7">
        <v>3.64</v>
      </c>
      <c r="F6" s="7">
        <v>0</v>
      </c>
      <c r="G6" s="8">
        <v>0</v>
      </c>
      <c r="H6" s="6">
        <v>2.646</v>
      </c>
      <c r="I6" s="6">
        <v>0.081</v>
      </c>
      <c r="J6" s="6">
        <v>0</v>
      </c>
      <c r="K6" s="7">
        <v>3.64</v>
      </c>
      <c r="L6" s="7">
        <v>0</v>
      </c>
      <c r="M6" s="8">
        <v>0</v>
      </c>
      <c r="N6" s="9">
        <f>H6-B6</f>
        <v>0</v>
      </c>
      <c r="O6" s="9">
        <f>I6-C6</f>
        <v>0</v>
      </c>
      <c r="P6" s="9">
        <f>J6-D6</f>
        <v>0</v>
      </c>
      <c r="Q6" s="10">
        <f>K6-E6</f>
        <v>0</v>
      </c>
      <c r="R6" s="10">
        <f>L6-F6</f>
        <v>0</v>
      </c>
      <c r="S6" s="11">
        <f>M6-G6</f>
        <v>0</v>
      </c>
      <c r="T6" s="12">
        <f>IF(B6,H6/B6-1,"")</f>
        <v>0</v>
      </c>
      <c r="U6" s="12">
        <f>IF(C6,I6/C6-1,"")</f>
        <v>0</v>
      </c>
      <c r="V6" s="12">
        <f>IF(D6,J6/D6-1,"")</f>
        <v>0</v>
      </c>
      <c r="W6" s="12">
        <f>IF(E6,K6/E6-1,"")</f>
        <v>0</v>
      </c>
      <c r="X6" s="12">
        <f>IF(F6,L6/F6-1,"")</f>
        <v>0</v>
      </c>
      <c r="Y6" s="13">
        <f>IF(G6,M6/G6-1,"")</f>
        <v>0</v>
      </c>
    </row>
    <row r="7" spans="1:25">
      <c r="A7" s="5" t="s">
        <v>13</v>
      </c>
      <c r="B7" s="6">
        <v>0.181</v>
      </c>
      <c r="C7" s="6">
        <v>0</v>
      </c>
      <c r="D7" s="6">
        <v>0</v>
      </c>
      <c r="E7" s="7">
        <v>0</v>
      </c>
      <c r="F7" s="7">
        <v>0</v>
      </c>
      <c r="G7" s="8">
        <v>0</v>
      </c>
      <c r="H7" s="6">
        <v>0.178</v>
      </c>
      <c r="I7" s="6">
        <v>0</v>
      </c>
      <c r="J7" s="6">
        <v>0</v>
      </c>
      <c r="K7" s="7">
        <v>0</v>
      </c>
      <c r="L7" s="7">
        <v>0</v>
      </c>
      <c r="M7" s="8">
        <v>0</v>
      </c>
      <c r="N7" s="9">
        <f>H7-B7</f>
        <v>0</v>
      </c>
      <c r="O7" s="9">
        <f>I7-C7</f>
        <v>0</v>
      </c>
      <c r="P7" s="9">
        <f>J7-D7</f>
        <v>0</v>
      </c>
      <c r="Q7" s="10">
        <f>K7-E7</f>
        <v>0</v>
      </c>
      <c r="R7" s="10">
        <f>L7-F7</f>
        <v>0</v>
      </c>
      <c r="S7" s="11">
        <f>M7-G7</f>
        <v>0</v>
      </c>
      <c r="T7" s="12">
        <f>IF(B7,H7/B7-1,"")</f>
        <v>0</v>
      </c>
      <c r="U7" s="12">
        <f>IF(C7,I7/C7-1,"")</f>
        <v>0</v>
      </c>
      <c r="V7" s="12">
        <f>IF(D7,J7/D7-1,"")</f>
        <v>0</v>
      </c>
      <c r="W7" s="12">
        <f>IF(E7,K7/E7-1,"")</f>
        <v>0</v>
      </c>
      <c r="X7" s="12">
        <f>IF(F7,L7/F7-1,"")</f>
        <v>0</v>
      </c>
      <c r="Y7" s="13">
        <f>IF(G7,M7/G7-1,"")</f>
        <v>0</v>
      </c>
    </row>
    <row r="8" spans="1:25">
      <c r="A8" s="5" t="s">
        <v>14</v>
      </c>
      <c r="B8" s="6">
        <v>1.968</v>
      </c>
      <c r="C8" s="6">
        <v>0</v>
      </c>
      <c r="D8" s="6">
        <v>0</v>
      </c>
      <c r="E8" s="7">
        <v>6.21</v>
      </c>
      <c r="F8" s="7">
        <v>0</v>
      </c>
      <c r="G8" s="8">
        <v>0</v>
      </c>
      <c r="H8" s="6">
        <v>2.004</v>
      </c>
      <c r="I8" s="6">
        <v>0</v>
      </c>
      <c r="J8" s="6">
        <v>0</v>
      </c>
      <c r="K8" s="7">
        <v>6.23</v>
      </c>
      <c r="L8" s="7">
        <v>0</v>
      </c>
      <c r="M8" s="8">
        <v>0</v>
      </c>
      <c r="N8" s="9">
        <f>H8-B8</f>
        <v>0</v>
      </c>
      <c r="O8" s="9">
        <f>I8-C8</f>
        <v>0</v>
      </c>
      <c r="P8" s="9">
        <f>J8-D8</f>
        <v>0</v>
      </c>
      <c r="Q8" s="10">
        <f>K8-E8</f>
        <v>0</v>
      </c>
      <c r="R8" s="10">
        <f>L8-F8</f>
        <v>0</v>
      </c>
      <c r="S8" s="11">
        <f>M8-G8</f>
        <v>0</v>
      </c>
      <c r="T8" s="12">
        <f>IF(B8,H8/B8-1,"")</f>
        <v>0</v>
      </c>
      <c r="U8" s="12">
        <f>IF(C8,I8/C8-1,"")</f>
        <v>0</v>
      </c>
      <c r="V8" s="12">
        <f>IF(D8,J8/D8-1,"")</f>
        <v>0</v>
      </c>
      <c r="W8" s="12">
        <f>IF(E8,K8/E8-1,"")</f>
        <v>0</v>
      </c>
      <c r="X8" s="12">
        <f>IF(F8,L8/F8-1,"")</f>
        <v>0</v>
      </c>
      <c r="Y8" s="13">
        <f>IF(G8,M8/G8-1,"")</f>
        <v>0</v>
      </c>
    </row>
    <row r="9" spans="1:25">
      <c r="A9" s="5" t="s">
        <v>15</v>
      </c>
      <c r="B9" s="6">
        <v>2.282</v>
      </c>
      <c r="C9" s="6">
        <v>0.074</v>
      </c>
      <c r="D9" s="6">
        <v>0</v>
      </c>
      <c r="E9" s="7">
        <v>6.21</v>
      </c>
      <c r="F9" s="7">
        <v>0</v>
      </c>
      <c r="G9" s="8">
        <v>0</v>
      </c>
      <c r="H9" s="6">
        <v>2.324</v>
      </c>
      <c r="I9" s="6">
        <v>0.075</v>
      </c>
      <c r="J9" s="6">
        <v>0</v>
      </c>
      <c r="K9" s="7">
        <v>6.23</v>
      </c>
      <c r="L9" s="7">
        <v>0</v>
      </c>
      <c r="M9" s="8">
        <v>0</v>
      </c>
      <c r="N9" s="9">
        <f>H9-B9</f>
        <v>0</v>
      </c>
      <c r="O9" s="9">
        <f>I9-C9</f>
        <v>0</v>
      </c>
      <c r="P9" s="9">
        <f>J9-D9</f>
        <v>0</v>
      </c>
      <c r="Q9" s="10">
        <f>K9-E9</f>
        <v>0</v>
      </c>
      <c r="R9" s="10">
        <f>L9-F9</f>
        <v>0</v>
      </c>
      <c r="S9" s="11">
        <f>M9-G9</f>
        <v>0</v>
      </c>
      <c r="T9" s="12">
        <f>IF(B9,H9/B9-1,"")</f>
        <v>0</v>
      </c>
      <c r="U9" s="12">
        <f>IF(C9,I9/C9-1,"")</f>
        <v>0</v>
      </c>
      <c r="V9" s="12">
        <f>IF(D9,J9/D9-1,"")</f>
        <v>0</v>
      </c>
      <c r="W9" s="12">
        <f>IF(E9,K9/E9-1,"")</f>
        <v>0</v>
      </c>
      <c r="X9" s="12">
        <f>IF(F9,L9/F9-1,"")</f>
        <v>0</v>
      </c>
      <c r="Y9" s="13">
        <f>IF(G9,M9/G9-1,"")</f>
        <v>0</v>
      </c>
    </row>
    <row r="10" spans="1:25">
      <c r="A10" s="5" t="s">
        <v>16</v>
      </c>
      <c r="B10" s="6">
        <v>0.318</v>
      </c>
      <c r="C10" s="6">
        <v>0</v>
      </c>
      <c r="D10" s="6">
        <v>0</v>
      </c>
      <c r="E10" s="7">
        <v>0</v>
      </c>
      <c r="F10" s="7">
        <v>0</v>
      </c>
      <c r="G10" s="8">
        <v>0</v>
      </c>
      <c r="H10" s="6">
        <v>0.323</v>
      </c>
      <c r="I10" s="6">
        <v>0</v>
      </c>
      <c r="J10" s="6">
        <v>0</v>
      </c>
      <c r="K10" s="7">
        <v>0</v>
      </c>
      <c r="L10" s="7">
        <v>0</v>
      </c>
      <c r="M10" s="8">
        <v>0</v>
      </c>
      <c r="N10" s="9">
        <f>H10-B10</f>
        <v>0</v>
      </c>
      <c r="O10" s="9">
        <f>I10-C10</f>
        <v>0</v>
      </c>
      <c r="P10" s="9">
        <f>J10-D10</f>
        <v>0</v>
      </c>
      <c r="Q10" s="10">
        <f>K10-E10</f>
        <v>0</v>
      </c>
      <c r="R10" s="10">
        <f>L10-F10</f>
        <v>0</v>
      </c>
      <c r="S10" s="11">
        <f>M10-G10</f>
        <v>0</v>
      </c>
      <c r="T10" s="12">
        <f>IF(B10,H10/B10-1,"")</f>
        <v>0</v>
      </c>
      <c r="U10" s="12">
        <f>IF(C10,I10/C10-1,"")</f>
        <v>0</v>
      </c>
      <c r="V10" s="12">
        <f>IF(D10,J10/D10-1,"")</f>
        <v>0</v>
      </c>
      <c r="W10" s="12">
        <f>IF(E10,K10/E10-1,"")</f>
        <v>0</v>
      </c>
      <c r="X10" s="12">
        <f>IF(F10,L10/F10-1,"")</f>
        <v>0</v>
      </c>
      <c r="Y10" s="13">
        <f>IF(G10,M10/G10-1,"")</f>
        <v>0</v>
      </c>
    </row>
    <row r="11" spans="1:25">
      <c r="A11" s="5" t="s">
        <v>17</v>
      </c>
      <c r="B11" s="6">
        <v>2.222</v>
      </c>
      <c r="C11" s="6">
        <v>0.07</v>
      </c>
      <c r="D11" s="6">
        <v>0</v>
      </c>
      <c r="E11" s="7">
        <v>33</v>
      </c>
      <c r="F11" s="7">
        <v>0</v>
      </c>
      <c r="G11" s="8">
        <v>0</v>
      </c>
      <c r="H11" s="6">
        <v>2.239</v>
      </c>
      <c r="I11" s="6">
        <v>0.07</v>
      </c>
      <c r="J11" s="6">
        <v>0</v>
      </c>
      <c r="K11" s="7">
        <v>32.8</v>
      </c>
      <c r="L11" s="7">
        <v>0</v>
      </c>
      <c r="M11" s="8">
        <v>0</v>
      </c>
      <c r="N11" s="9">
        <f>H11-B11</f>
        <v>0</v>
      </c>
      <c r="O11" s="9">
        <f>I11-C11</f>
        <v>0</v>
      </c>
      <c r="P11" s="9">
        <f>J11-D11</f>
        <v>0</v>
      </c>
      <c r="Q11" s="10">
        <f>K11-E11</f>
        <v>0</v>
      </c>
      <c r="R11" s="10">
        <f>L11-F11</f>
        <v>0</v>
      </c>
      <c r="S11" s="11">
        <f>M11-G11</f>
        <v>0</v>
      </c>
      <c r="T11" s="12">
        <f>IF(B11,H11/B11-1,"")</f>
        <v>0</v>
      </c>
      <c r="U11" s="12">
        <f>IF(C11,I11/C11-1,"")</f>
        <v>0</v>
      </c>
      <c r="V11" s="12">
        <f>IF(D11,J11/D11-1,"")</f>
        <v>0</v>
      </c>
      <c r="W11" s="12">
        <f>IF(E11,K11/E11-1,"")</f>
        <v>0</v>
      </c>
      <c r="X11" s="12">
        <f>IF(F11,L11/F11-1,"")</f>
        <v>0</v>
      </c>
      <c r="Y11" s="13">
        <f>IF(G11,M11/G11-1,"")</f>
        <v>0</v>
      </c>
    </row>
    <row r="12" spans="1:25">
      <c r="A12" s="5" t="s">
        <v>18</v>
      </c>
      <c r="B12" s="6">
        <v>2.171</v>
      </c>
      <c r="C12" s="6">
        <v>0.061</v>
      </c>
      <c r="D12" s="6">
        <v>0</v>
      </c>
      <c r="E12" s="7">
        <v>36.55</v>
      </c>
      <c r="F12" s="7">
        <v>0</v>
      </c>
      <c r="G12" s="8">
        <v>0</v>
      </c>
      <c r="H12" s="6">
        <v>2.189</v>
      </c>
      <c r="I12" s="6">
        <v>0.061</v>
      </c>
      <c r="J12" s="6">
        <v>0</v>
      </c>
      <c r="K12" s="7">
        <v>36.77</v>
      </c>
      <c r="L12" s="7">
        <v>0</v>
      </c>
      <c r="M12" s="8">
        <v>0</v>
      </c>
      <c r="N12" s="9">
        <f>H12-B12</f>
        <v>0</v>
      </c>
      <c r="O12" s="9">
        <f>I12-C12</f>
        <v>0</v>
      </c>
      <c r="P12" s="9">
        <f>J12-D12</f>
        <v>0</v>
      </c>
      <c r="Q12" s="10">
        <f>K12-E12</f>
        <v>0</v>
      </c>
      <c r="R12" s="10">
        <f>L12-F12</f>
        <v>0</v>
      </c>
      <c r="S12" s="11">
        <f>M12-G12</f>
        <v>0</v>
      </c>
      <c r="T12" s="12">
        <f>IF(B12,H12/B12-1,"")</f>
        <v>0</v>
      </c>
      <c r="U12" s="12">
        <f>IF(C12,I12/C12-1,"")</f>
        <v>0</v>
      </c>
      <c r="V12" s="12">
        <f>IF(D12,J12/D12-1,"")</f>
        <v>0</v>
      </c>
      <c r="W12" s="12">
        <f>IF(E12,K12/E12-1,"")</f>
        <v>0</v>
      </c>
      <c r="X12" s="12">
        <f>IF(F12,L12/F12-1,"")</f>
        <v>0</v>
      </c>
      <c r="Y12" s="13">
        <f>IF(G12,M12/G12-1,"")</f>
        <v>0</v>
      </c>
    </row>
    <row r="13" spans="1:25">
      <c r="A13" s="5" t="s">
        <v>19</v>
      </c>
      <c r="B13" s="6">
        <v>1.265</v>
      </c>
      <c r="C13" s="6">
        <v>0.017</v>
      </c>
      <c r="D13" s="6">
        <v>0</v>
      </c>
      <c r="E13" s="7">
        <v>294.14</v>
      </c>
      <c r="F13" s="7">
        <v>0</v>
      </c>
      <c r="G13" s="8">
        <v>0</v>
      </c>
      <c r="H13" s="6">
        <v>1.277</v>
      </c>
      <c r="I13" s="6">
        <v>0.018</v>
      </c>
      <c r="J13" s="6">
        <v>0</v>
      </c>
      <c r="K13" s="7">
        <v>295.8</v>
      </c>
      <c r="L13" s="7">
        <v>0</v>
      </c>
      <c r="M13" s="8">
        <v>0</v>
      </c>
      <c r="N13" s="9">
        <f>H13-B13</f>
        <v>0</v>
      </c>
      <c r="O13" s="9">
        <f>I13-C13</f>
        <v>0</v>
      </c>
      <c r="P13" s="9">
        <f>J13-D13</f>
        <v>0</v>
      </c>
      <c r="Q13" s="10">
        <f>K13-E13</f>
        <v>0</v>
      </c>
      <c r="R13" s="10">
        <f>L13-F13</f>
        <v>0</v>
      </c>
      <c r="S13" s="11">
        <f>M13-G13</f>
        <v>0</v>
      </c>
      <c r="T13" s="12">
        <f>IF(B13,H13/B13-1,"")</f>
        <v>0</v>
      </c>
      <c r="U13" s="12">
        <f>IF(C13,I13/C13-1,"")</f>
        <v>0</v>
      </c>
      <c r="V13" s="12">
        <f>IF(D13,J13/D13-1,"")</f>
        <v>0</v>
      </c>
      <c r="W13" s="12">
        <f>IF(E13,K13/E13-1,"")</f>
        <v>0</v>
      </c>
      <c r="X13" s="12">
        <f>IF(F13,L13/F13-1,"")</f>
        <v>0</v>
      </c>
      <c r="Y13" s="13">
        <f>IF(G13,M13/G13-1,"")</f>
        <v>0</v>
      </c>
    </row>
    <row r="14" spans="1:25">
      <c r="A14" s="5" t="s">
        <v>20</v>
      </c>
      <c r="B14" s="6">
        <v>15.817</v>
      </c>
      <c r="C14" s="6">
        <v>0.895</v>
      </c>
      <c r="D14" s="6">
        <v>0.086</v>
      </c>
      <c r="E14" s="7">
        <v>3.64</v>
      </c>
      <c r="F14" s="7">
        <v>0</v>
      </c>
      <c r="G14" s="8">
        <v>0</v>
      </c>
      <c r="H14" s="6">
        <v>15.651</v>
      </c>
      <c r="I14" s="6">
        <v>0.88</v>
      </c>
      <c r="J14" s="6">
        <v>0.084</v>
      </c>
      <c r="K14" s="7">
        <v>3.64</v>
      </c>
      <c r="L14" s="7">
        <v>0</v>
      </c>
      <c r="M14" s="8">
        <v>0</v>
      </c>
      <c r="N14" s="9">
        <f>H14-B14</f>
        <v>0</v>
      </c>
      <c r="O14" s="9">
        <f>I14-C14</f>
        <v>0</v>
      </c>
      <c r="P14" s="9">
        <f>J14-D14</f>
        <v>0</v>
      </c>
      <c r="Q14" s="10">
        <f>K14-E14</f>
        <v>0</v>
      </c>
      <c r="R14" s="10">
        <f>L14-F14</f>
        <v>0</v>
      </c>
      <c r="S14" s="11">
        <f>M14-G14</f>
        <v>0</v>
      </c>
      <c r="T14" s="12">
        <f>IF(B14,H14/B14-1,"")</f>
        <v>0</v>
      </c>
      <c r="U14" s="12">
        <f>IF(C14,I14/C14-1,"")</f>
        <v>0</v>
      </c>
      <c r="V14" s="12">
        <f>IF(D14,J14/D14-1,"")</f>
        <v>0</v>
      </c>
      <c r="W14" s="12">
        <f>IF(E14,K14/E14-1,"")</f>
        <v>0</v>
      </c>
      <c r="X14" s="12">
        <f>IF(F14,L14/F14-1,"")</f>
        <v>0</v>
      </c>
      <c r="Y14" s="13">
        <f>IF(G14,M14/G14-1,"")</f>
        <v>0</v>
      </c>
    </row>
    <row r="15" spans="1:25">
      <c r="A15" s="5" t="s">
        <v>21</v>
      </c>
      <c r="B15" s="6">
        <v>14.063</v>
      </c>
      <c r="C15" s="6">
        <v>0.787</v>
      </c>
      <c r="D15" s="6">
        <v>0.075</v>
      </c>
      <c r="E15" s="7">
        <v>6.21</v>
      </c>
      <c r="F15" s="7">
        <v>0</v>
      </c>
      <c r="G15" s="8">
        <v>0</v>
      </c>
      <c r="H15" s="6">
        <v>14.327</v>
      </c>
      <c r="I15" s="6">
        <v>0.801</v>
      </c>
      <c r="J15" s="6">
        <v>0.076</v>
      </c>
      <c r="K15" s="7">
        <v>6.23</v>
      </c>
      <c r="L15" s="7">
        <v>0</v>
      </c>
      <c r="M15" s="8">
        <v>0</v>
      </c>
      <c r="N15" s="9">
        <f>H15-B15</f>
        <v>0</v>
      </c>
      <c r="O15" s="9">
        <f>I15-C15</f>
        <v>0</v>
      </c>
      <c r="P15" s="9">
        <f>J15-D15</f>
        <v>0</v>
      </c>
      <c r="Q15" s="10">
        <f>K15-E15</f>
        <v>0</v>
      </c>
      <c r="R15" s="10">
        <f>L15-F15</f>
        <v>0</v>
      </c>
      <c r="S15" s="11">
        <f>M15-G15</f>
        <v>0</v>
      </c>
      <c r="T15" s="12">
        <f>IF(B15,H15/B15-1,"")</f>
        <v>0</v>
      </c>
      <c r="U15" s="12">
        <f>IF(C15,I15/C15-1,"")</f>
        <v>0</v>
      </c>
      <c r="V15" s="12">
        <f>IF(D15,J15/D15-1,"")</f>
        <v>0</v>
      </c>
      <c r="W15" s="12">
        <f>IF(E15,K15/E15-1,"")</f>
        <v>0</v>
      </c>
      <c r="X15" s="12">
        <f>IF(F15,L15/F15-1,"")</f>
        <v>0</v>
      </c>
      <c r="Y15" s="13">
        <f>IF(G15,M15/G15-1,"")</f>
        <v>0</v>
      </c>
    </row>
    <row r="16" spans="1:25">
      <c r="A16" s="5" t="s">
        <v>22</v>
      </c>
      <c r="B16" s="6">
        <v>11.07</v>
      </c>
      <c r="C16" s="6">
        <v>0.593</v>
      </c>
      <c r="D16" s="6">
        <v>0.049</v>
      </c>
      <c r="E16" s="7">
        <v>8.7</v>
      </c>
      <c r="F16" s="7">
        <v>3.23</v>
      </c>
      <c r="G16" s="8">
        <v>0.393</v>
      </c>
      <c r="H16" s="6">
        <v>11.167</v>
      </c>
      <c r="I16" s="6">
        <v>0.597</v>
      </c>
      <c r="J16" s="6">
        <v>0.049</v>
      </c>
      <c r="K16" s="7">
        <v>8.79</v>
      </c>
      <c r="L16" s="7">
        <v>3.23</v>
      </c>
      <c r="M16" s="8">
        <v>0.397</v>
      </c>
      <c r="N16" s="9">
        <f>H16-B16</f>
        <v>0</v>
      </c>
      <c r="O16" s="9">
        <f>I16-C16</f>
        <v>0</v>
      </c>
      <c r="P16" s="9">
        <f>J16-D16</f>
        <v>0</v>
      </c>
      <c r="Q16" s="10">
        <f>K16-E16</f>
        <v>0</v>
      </c>
      <c r="R16" s="10">
        <f>L16-F16</f>
        <v>0</v>
      </c>
      <c r="S16" s="11">
        <f>M16-G16</f>
        <v>0</v>
      </c>
      <c r="T16" s="12">
        <f>IF(B16,H16/B16-1,"")</f>
        <v>0</v>
      </c>
      <c r="U16" s="12">
        <f>IF(C16,I16/C16-1,"")</f>
        <v>0</v>
      </c>
      <c r="V16" s="12">
        <f>IF(D16,J16/D16-1,"")</f>
        <v>0</v>
      </c>
      <c r="W16" s="12">
        <f>IF(E16,K16/E16-1,"")</f>
        <v>0</v>
      </c>
      <c r="X16" s="12">
        <f>IF(F16,L16/F16-1,"")</f>
        <v>0</v>
      </c>
      <c r="Y16" s="13">
        <f>IF(G16,M16/G16-1,"")</f>
        <v>0</v>
      </c>
    </row>
    <row r="17" spans="1:25">
      <c r="A17" s="5" t="s">
        <v>23</v>
      </c>
      <c r="B17" s="6">
        <v>9.328</v>
      </c>
      <c r="C17" s="6">
        <v>0.464</v>
      </c>
      <c r="D17" s="6">
        <v>0.028</v>
      </c>
      <c r="E17" s="7">
        <v>6.39</v>
      </c>
      <c r="F17" s="7">
        <v>4.1</v>
      </c>
      <c r="G17" s="8">
        <v>0.32</v>
      </c>
      <c r="H17" s="6">
        <v>9.417</v>
      </c>
      <c r="I17" s="6">
        <v>0.467</v>
      </c>
      <c r="J17" s="6">
        <v>0.028</v>
      </c>
      <c r="K17" s="7">
        <v>6.46</v>
      </c>
      <c r="L17" s="7">
        <v>4.12</v>
      </c>
      <c r="M17" s="8">
        <v>0.322</v>
      </c>
      <c r="N17" s="9">
        <f>H17-B17</f>
        <v>0</v>
      </c>
      <c r="O17" s="9">
        <f>I17-C17</f>
        <v>0</v>
      </c>
      <c r="P17" s="9">
        <f>J17-D17</f>
        <v>0</v>
      </c>
      <c r="Q17" s="10">
        <f>K17-E17</f>
        <v>0</v>
      </c>
      <c r="R17" s="10">
        <f>L17-F17</f>
        <v>0</v>
      </c>
      <c r="S17" s="11">
        <f>M17-G17</f>
        <v>0</v>
      </c>
      <c r="T17" s="12">
        <f>IF(B17,H17/B17-1,"")</f>
        <v>0</v>
      </c>
      <c r="U17" s="12">
        <f>IF(C17,I17/C17-1,"")</f>
        <v>0</v>
      </c>
      <c r="V17" s="12">
        <f>IF(D17,J17/D17-1,"")</f>
        <v>0</v>
      </c>
      <c r="W17" s="12">
        <f>IF(E17,K17/E17-1,"")</f>
        <v>0</v>
      </c>
      <c r="X17" s="12">
        <f>IF(F17,L17/F17-1,"")</f>
        <v>0</v>
      </c>
      <c r="Y17" s="13">
        <f>IF(G17,M17/G17-1,"")</f>
        <v>0</v>
      </c>
    </row>
    <row r="18" spans="1:25">
      <c r="A18" s="5" t="s">
        <v>24</v>
      </c>
      <c r="B18" s="6">
        <v>6.852</v>
      </c>
      <c r="C18" s="6">
        <v>0.302</v>
      </c>
      <c r="D18" s="6">
        <v>0.015</v>
      </c>
      <c r="E18" s="7">
        <v>65.1</v>
      </c>
      <c r="F18" s="7">
        <v>4.57</v>
      </c>
      <c r="G18" s="8">
        <v>0.212</v>
      </c>
      <c r="H18" s="6">
        <v>6.924</v>
      </c>
      <c r="I18" s="6">
        <v>0.304</v>
      </c>
      <c r="J18" s="6">
        <v>0.015</v>
      </c>
      <c r="K18" s="7">
        <v>65.78</v>
      </c>
      <c r="L18" s="7">
        <v>4.59</v>
      </c>
      <c r="M18" s="8">
        <v>0.214</v>
      </c>
      <c r="N18" s="9">
        <f>H18-B18</f>
        <v>0</v>
      </c>
      <c r="O18" s="9">
        <f>I18-C18</f>
        <v>0</v>
      </c>
      <c r="P18" s="9">
        <f>J18-D18</f>
        <v>0</v>
      </c>
      <c r="Q18" s="10">
        <f>K18-E18</f>
        <v>0</v>
      </c>
      <c r="R18" s="10">
        <f>L18-F18</f>
        <v>0</v>
      </c>
      <c r="S18" s="11">
        <f>M18-G18</f>
        <v>0</v>
      </c>
      <c r="T18" s="12">
        <f>IF(B18,H18/B18-1,"")</f>
        <v>0</v>
      </c>
      <c r="U18" s="12">
        <f>IF(C18,I18/C18-1,"")</f>
        <v>0</v>
      </c>
      <c r="V18" s="12">
        <f>IF(D18,J18/D18-1,"")</f>
        <v>0</v>
      </c>
      <c r="W18" s="12">
        <f>IF(E18,K18/E18-1,"")</f>
        <v>0</v>
      </c>
      <c r="X18" s="12">
        <f>IF(F18,L18/F18-1,"")</f>
        <v>0</v>
      </c>
      <c r="Y18" s="13">
        <f>IF(G18,M18/G18-1,"")</f>
        <v>0</v>
      </c>
    </row>
    <row r="19" spans="1:25">
      <c r="A19" s="5" t="s">
        <v>25</v>
      </c>
      <c r="B19" s="6">
        <v>2.021</v>
      </c>
      <c r="C19" s="6">
        <v>0</v>
      </c>
      <c r="D19" s="6">
        <v>0</v>
      </c>
      <c r="E19" s="7">
        <v>0</v>
      </c>
      <c r="F19" s="7">
        <v>0</v>
      </c>
      <c r="G19" s="8">
        <v>0</v>
      </c>
      <c r="H19" s="6">
        <v>2.038</v>
      </c>
      <c r="I19" s="6">
        <v>0</v>
      </c>
      <c r="J19" s="6">
        <v>0</v>
      </c>
      <c r="K19" s="7">
        <v>0</v>
      </c>
      <c r="L19" s="7">
        <v>0</v>
      </c>
      <c r="M19" s="8">
        <v>0</v>
      </c>
      <c r="N19" s="9">
        <f>H19-B19</f>
        <v>0</v>
      </c>
      <c r="O19" s="9">
        <f>I19-C19</f>
        <v>0</v>
      </c>
      <c r="P19" s="9">
        <f>J19-D19</f>
        <v>0</v>
      </c>
      <c r="Q19" s="10">
        <f>K19-E19</f>
        <v>0</v>
      </c>
      <c r="R19" s="10">
        <f>L19-F19</f>
        <v>0</v>
      </c>
      <c r="S19" s="11">
        <f>M19-G19</f>
        <v>0</v>
      </c>
      <c r="T19" s="12">
        <f>IF(B19,H19/B19-1,"")</f>
        <v>0</v>
      </c>
      <c r="U19" s="12">
        <f>IF(C19,I19/C19-1,"")</f>
        <v>0</v>
      </c>
      <c r="V19" s="12">
        <f>IF(D19,J19/D19-1,"")</f>
        <v>0</v>
      </c>
      <c r="W19" s="12">
        <f>IF(E19,K19/E19-1,"")</f>
        <v>0</v>
      </c>
      <c r="X19" s="12">
        <f>IF(F19,L19/F19-1,"")</f>
        <v>0</v>
      </c>
      <c r="Y19" s="13">
        <f>IF(G19,M19/G19-1,"")</f>
        <v>0</v>
      </c>
    </row>
    <row r="20" spans="1:25">
      <c r="A20" s="5" t="s">
        <v>26</v>
      </c>
      <c r="B20" s="6">
        <v>2.624</v>
      </c>
      <c r="C20" s="6">
        <v>0</v>
      </c>
      <c r="D20" s="6">
        <v>0</v>
      </c>
      <c r="E20" s="7">
        <v>0</v>
      </c>
      <c r="F20" s="7">
        <v>0</v>
      </c>
      <c r="G20" s="8">
        <v>0</v>
      </c>
      <c r="H20" s="6">
        <v>2.647</v>
      </c>
      <c r="I20" s="6">
        <v>0</v>
      </c>
      <c r="J20" s="6">
        <v>0</v>
      </c>
      <c r="K20" s="7">
        <v>0</v>
      </c>
      <c r="L20" s="7">
        <v>0</v>
      </c>
      <c r="M20" s="8">
        <v>0</v>
      </c>
      <c r="N20" s="9">
        <f>H20-B20</f>
        <v>0</v>
      </c>
      <c r="O20" s="9">
        <f>I20-C20</f>
        <v>0</v>
      </c>
      <c r="P20" s="9">
        <f>J20-D20</f>
        <v>0</v>
      </c>
      <c r="Q20" s="10">
        <f>K20-E20</f>
        <v>0</v>
      </c>
      <c r="R20" s="10">
        <f>L20-F20</f>
        <v>0</v>
      </c>
      <c r="S20" s="11">
        <f>M20-G20</f>
        <v>0</v>
      </c>
      <c r="T20" s="12">
        <f>IF(B20,H20/B20-1,"")</f>
        <v>0</v>
      </c>
      <c r="U20" s="12">
        <f>IF(C20,I20/C20-1,"")</f>
        <v>0</v>
      </c>
      <c r="V20" s="12">
        <f>IF(D20,J20/D20-1,"")</f>
        <v>0</v>
      </c>
      <c r="W20" s="12">
        <f>IF(E20,K20/E20-1,"")</f>
        <v>0</v>
      </c>
      <c r="X20" s="12">
        <f>IF(F20,L20/F20-1,"")</f>
        <v>0</v>
      </c>
      <c r="Y20" s="13">
        <f>IF(G20,M20/G20-1,"")</f>
        <v>0</v>
      </c>
    </row>
    <row r="21" spans="1:25">
      <c r="A21" s="5" t="s">
        <v>27</v>
      </c>
      <c r="B21" s="6">
        <v>4.401</v>
      </c>
      <c r="C21" s="6">
        <v>0</v>
      </c>
      <c r="D21" s="6">
        <v>0</v>
      </c>
      <c r="E21" s="7">
        <v>0</v>
      </c>
      <c r="F21" s="7">
        <v>0</v>
      </c>
      <c r="G21" s="8">
        <v>0</v>
      </c>
      <c r="H21" s="6">
        <v>4.439</v>
      </c>
      <c r="I21" s="6">
        <v>0</v>
      </c>
      <c r="J21" s="6">
        <v>0</v>
      </c>
      <c r="K21" s="7">
        <v>0</v>
      </c>
      <c r="L21" s="7">
        <v>0</v>
      </c>
      <c r="M21" s="8">
        <v>0</v>
      </c>
      <c r="N21" s="9">
        <f>H21-B21</f>
        <v>0</v>
      </c>
      <c r="O21" s="9">
        <f>I21-C21</f>
        <v>0</v>
      </c>
      <c r="P21" s="9">
        <f>J21-D21</f>
        <v>0</v>
      </c>
      <c r="Q21" s="10">
        <f>K21-E21</f>
        <v>0</v>
      </c>
      <c r="R21" s="10">
        <f>L21-F21</f>
        <v>0</v>
      </c>
      <c r="S21" s="11">
        <f>M21-G21</f>
        <v>0</v>
      </c>
      <c r="T21" s="12">
        <f>IF(B21,H21/B21-1,"")</f>
        <v>0</v>
      </c>
      <c r="U21" s="12">
        <f>IF(C21,I21/C21-1,"")</f>
        <v>0</v>
      </c>
      <c r="V21" s="12">
        <f>IF(D21,J21/D21-1,"")</f>
        <v>0</v>
      </c>
      <c r="W21" s="12">
        <f>IF(E21,K21/E21-1,"")</f>
        <v>0</v>
      </c>
      <c r="X21" s="12">
        <f>IF(F21,L21/F21-1,"")</f>
        <v>0</v>
      </c>
      <c r="Y21" s="13">
        <f>IF(G21,M21/G21-1,"")</f>
        <v>0</v>
      </c>
    </row>
    <row r="22" spans="1:25">
      <c r="A22" s="5" t="s">
        <v>28</v>
      </c>
      <c r="B22" s="6">
        <v>1.577</v>
      </c>
      <c r="C22" s="6">
        <v>0</v>
      </c>
      <c r="D22" s="6">
        <v>0</v>
      </c>
      <c r="E22" s="7">
        <v>0</v>
      </c>
      <c r="F22" s="7">
        <v>0</v>
      </c>
      <c r="G22" s="8">
        <v>0</v>
      </c>
      <c r="H22" s="6">
        <v>1.591</v>
      </c>
      <c r="I22" s="6">
        <v>0</v>
      </c>
      <c r="J22" s="6">
        <v>0</v>
      </c>
      <c r="K22" s="7">
        <v>0</v>
      </c>
      <c r="L22" s="7">
        <v>0</v>
      </c>
      <c r="M22" s="8">
        <v>0</v>
      </c>
      <c r="N22" s="9">
        <f>H22-B22</f>
        <v>0</v>
      </c>
      <c r="O22" s="9">
        <f>I22-C22</f>
        <v>0</v>
      </c>
      <c r="P22" s="9">
        <f>J22-D22</f>
        <v>0</v>
      </c>
      <c r="Q22" s="10">
        <f>K22-E22</f>
        <v>0</v>
      </c>
      <c r="R22" s="10">
        <f>L22-F22</f>
        <v>0</v>
      </c>
      <c r="S22" s="11">
        <f>M22-G22</f>
        <v>0</v>
      </c>
      <c r="T22" s="12">
        <f>IF(B22,H22/B22-1,"")</f>
        <v>0</v>
      </c>
      <c r="U22" s="12">
        <f>IF(C22,I22/C22-1,"")</f>
        <v>0</v>
      </c>
      <c r="V22" s="12">
        <f>IF(D22,J22/D22-1,"")</f>
        <v>0</v>
      </c>
      <c r="W22" s="12">
        <f>IF(E22,K22/E22-1,"")</f>
        <v>0</v>
      </c>
      <c r="X22" s="12">
        <f>IF(F22,L22/F22-1,"")</f>
        <v>0</v>
      </c>
      <c r="Y22" s="13">
        <f>IF(G22,M22/G22-1,"")</f>
        <v>0</v>
      </c>
    </row>
    <row r="23" spans="1:25">
      <c r="A23" s="5" t="s">
        <v>29</v>
      </c>
      <c r="B23" s="6">
        <v>39.298</v>
      </c>
      <c r="C23" s="6">
        <v>1.217</v>
      </c>
      <c r="D23" s="6">
        <v>0.671</v>
      </c>
      <c r="E23" s="7">
        <v>0</v>
      </c>
      <c r="F23" s="7">
        <v>0</v>
      </c>
      <c r="G23" s="8">
        <v>0</v>
      </c>
      <c r="H23" s="6">
        <v>39.63</v>
      </c>
      <c r="I23" s="6">
        <v>1.228</v>
      </c>
      <c r="J23" s="6">
        <v>0.678</v>
      </c>
      <c r="K23" s="7">
        <v>0</v>
      </c>
      <c r="L23" s="7">
        <v>0</v>
      </c>
      <c r="M23" s="8">
        <v>0</v>
      </c>
      <c r="N23" s="9">
        <f>H23-B23</f>
        <v>0</v>
      </c>
      <c r="O23" s="9">
        <f>I23-C23</f>
        <v>0</v>
      </c>
      <c r="P23" s="9">
        <f>J23-D23</f>
        <v>0</v>
      </c>
      <c r="Q23" s="10">
        <f>K23-E23</f>
        <v>0</v>
      </c>
      <c r="R23" s="10">
        <f>L23-F23</f>
        <v>0</v>
      </c>
      <c r="S23" s="11">
        <f>M23-G23</f>
        <v>0</v>
      </c>
      <c r="T23" s="12">
        <f>IF(B23,H23/B23-1,"")</f>
        <v>0</v>
      </c>
      <c r="U23" s="12">
        <f>IF(C23,I23/C23-1,"")</f>
        <v>0</v>
      </c>
      <c r="V23" s="12">
        <f>IF(D23,J23/D23-1,"")</f>
        <v>0</v>
      </c>
      <c r="W23" s="12">
        <f>IF(E23,K23/E23-1,"")</f>
        <v>0</v>
      </c>
      <c r="X23" s="12">
        <f>IF(F23,L23/F23-1,"")</f>
        <v>0</v>
      </c>
      <c r="Y23" s="13">
        <f>IF(G23,M23/G23-1,"")</f>
        <v>0</v>
      </c>
    </row>
    <row r="24" spans="1:25">
      <c r="A24" s="5" t="s">
        <v>30</v>
      </c>
      <c r="B24" s="6">
        <v>-0.625</v>
      </c>
      <c r="C24" s="6">
        <v>0</v>
      </c>
      <c r="D24" s="6">
        <v>0</v>
      </c>
      <c r="E24" s="7">
        <v>0</v>
      </c>
      <c r="F24" s="7">
        <v>0</v>
      </c>
      <c r="G24" s="8">
        <v>0</v>
      </c>
      <c r="H24" s="6">
        <v>-0.628</v>
      </c>
      <c r="I24" s="6">
        <v>0</v>
      </c>
      <c r="J24" s="6">
        <v>0</v>
      </c>
      <c r="K24" s="7">
        <v>0</v>
      </c>
      <c r="L24" s="7">
        <v>0</v>
      </c>
      <c r="M24" s="8">
        <v>0</v>
      </c>
      <c r="N24" s="9">
        <f>H24-B24</f>
        <v>0</v>
      </c>
      <c r="O24" s="9">
        <f>I24-C24</f>
        <v>0</v>
      </c>
      <c r="P24" s="9">
        <f>J24-D24</f>
        <v>0</v>
      </c>
      <c r="Q24" s="10">
        <f>K24-E24</f>
        <v>0</v>
      </c>
      <c r="R24" s="10">
        <f>L24-F24</f>
        <v>0</v>
      </c>
      <c r="S24" s="11">
        <f>M24-G24</f>
        <v>0</v>
      </c>
      <c r="T24" s="12">
        <f>IF(B24,H24/B24-1,"")</f>
        <v>0</v>
      </c>
      <c r="U24" s="12">
        <f>IF(C24,I24/C24-1,"")</f>
        <v>0</v>
      </c>
      <c r="V24" s="12">
        <f>IF(D24,J24/D24-1,"")</f>
        <v>0</v>
      </c>
      <c r="W24" s="12">
        <f>IF(E24,K24/E24-1,"")</f>
        <v>0</v>
      </c>
      <c r="X24" s="12">
        <f>IF(F24,L24/F24-1,"")</f>
        <v>0</v>
      </c>
      <c r="Y24" s="13">
        <f>IF(G24,M24/G24-1,"")</f>
        <v>0</v>
      </c>
    </row>
    <row r="25" spans="1:25">
      <c r="A25" s="5" t="s">
        <v>31</v>
      </c>
      <c r="B25" s="6">
        <v>-0.516</v>
      </c>
      <c r="C25" s="6">
        <v>0</v>
      </c>
      <c r="D25" s="6">
        <v>0</v>
      </c>
      <c r="E25" s="7">
        <v>0</v>
      </c>
      <c r="F25" s="7">
        <v>0</v>
      </c>
      <c r="G25" s="8">
        <v>0</v>
      </c>
      <c r="H25" s="6">
        <v>-0.518</v>
      </c>
      <c r="I25" s="6">
        <v>0</v>
      </c>
      <c r="J25" s="6">
        <v>0</v>
      </c>
      <c r="K25" s="7">
        <v>0</v>
      </c>
      <c r="L25" s="7">
        <v>0</v>
      </c>
      <c r="M25" s="8">
        <v>0</v>
      </c>
      <c r="N25" s="9">
        <f>H25-B25</f>
        <v>0</v>
      </c>
      <c r="O25" s="9">
        <f>I25-C25</f>
        <v>0</v>
      </c>
      <c r="P25" s="9">
        <f>J25-D25</f>
        <v>0</v>
      </c>
      <c r="Q25" s="10">
        <f>K25-E25</f>
        <v>0</v>
      </c>
      <c r="R25" s="10">
        <f>L25-F25</f>
        <v>0</v>
      </c>
      <c r="S25" s="11">
        <f>M25-G25</f>
        <v>0</v>
      </c>
      <c r="T25" s="12">
        <f>IF(B25,H25/B25-1,"")</f>
        <v>0</v>
      </c>
      <c r="U25" s="12">
        <f>IF(C25,I25/C25-1,"")</f>
        <v>0</v>
      </c>
      <c r="V25" s="12">
        <f>IF(D25,J25/D25-1,"")</f>
        <v>0</v>
      </c>
      <c r="W25" s="12">
        <f>IF(E25,K25/E25-1,"")</f>
        <v>0</v>
      </c>
      <c r="X25" s="12">
        <f>IF(F25,L25/F25-1,"")</f>
        <v>0</v>
      </c>
      <c r="Y25" s="13">
        <f>IF(G25,M25/G25-1,"")</f>
        <v>0</v>
      </c>
    </row>
    <row r="26" spans="1:25">
      <c r="A26" s="5" t="s">
        <v>32</v>
      </c>
      <c r="B26" s="6">
        <v>-0.625</v>
      </c>
      <c r="C26" s="6">
        <v>0</v>
      </c>
      <c r="D26" s="6">
        <v>0</v>
      </c>
      <c r="E26" s="7">
        <v>0</v>
      </c>
      <c r="F26" s="7">
        <v>0</v>
      </c>
      <c r="G26" s="8">
        <v>0.259</v>
      </c>
      <c r="H26" s="6">
        <v>-0.628</v>
      </c>
      <c r="I26" s="6">
        <v>0</v>
      </c>
      <c r="J26" s="6">
        <v>0</v>
      </c>
      <c r="K26" s="7">
        <v>0</v>
      </c>
      <c r="L26" s="7">
        <v>0</v>
      </c>
      <c r="M26" s="8">
        <v>0.26</v>
      </c>
      <c r="N26" s="9">
        <f>H26-B26</f>
        <v>0</v>
      </c>
      <c r="O26" s="9">
        <f>I26-C26</f>
        <v>0</v>
      </c>
      <c r="P26" s="9">
        <f>J26-D26</f>
        <v>0</v>
      </c>
      <c r="Q26" s="10">
        <f>K26-E26</f>
        <v>0</v>
      </c>
      <c r="R26" s="10">
        <f>L26-F26</f>
        <v>0</v>
      </c>
      <c r="S26" s="11">
        <f>M26-G26</f>
        <v>0</v>
      </c>
      <c r="T26" s="12">
        <f>IF(B26,H26/B26-1,"")</f>
        <v>0</v>
      </c>
      <c r="U26" s="12">
        <f>IF(C26,I26/C26-1,"")</f>
        <v>0</v>
      </c>
      <c r="V26" s="12">
        <f>IF(D26,J26/D26-1,"")</f>
        <v>0</v>
      </c>
      <c r="W26" s="12">
        <f>IF(E26,K26/E26-1,"")</f>
        <v>0</v>
      </c>
      <c r="X26" s="12">
        <f>IF(F26,L26/F26-1,"")</f>
        <v>0</v>
      </c>
      <c r="Y26" s="13">
        <f>IF(G26,M26/G26-1,"")</f>
        <v>0</v>
      </c>
    </row>
    <row r="27" spans="1:25">
      <c r="A27" s="5" t="s">
        <v>33</v>
      </c>
      <c r="B27" s="6">
        <v>-5.217</v>
      </c>
      <c r="C27" s="6">
        <v>-0.417</v>
      </c>
      <c r="D27" s="6">
        <v>-0.047</v>
      </c>
      <c r="E27" s="7">
        <v>0</v>
      </c>
      <c r="F27" s="7">
        <v>0</v>
      </c>
      <c r="G27" s="8">
        <v>0.259</v>
      </c>
      <c r="H27" s="6">
        <v>-5.237</v>
      </c>
      <c r="I27" s="6">
        <v>-0.419</v>
      </c>
      <c r="J27" s="6">
        <v>-0.048</v>
      </c>
      <c r="K27" s="7">
        <v>0</v>
      </c>
      <c r="L27" s="7">
        <v>0</v>
      </c>
      <c r="M27" s="8">
        <v>0.26</v>
      </c>
      <c r="N27" s="9">
        <f>H27-B27</f>
        <v>0</v>
      </c>
      <c r="O27" s="9">
        <f>I27-C27</f>
        <v>0</v>
      </c>
      <c r="P27" s="9">
        <f>J27-D27</f>
        <v>0</v>
      </c>
      <c r="Q27" s="10">
        <f>K27-E27</f>
        <v>0</v>
      </c>
      <c r="R27" s="10">
        <f>L27-F27</f>
        <v>0</v>
      </c>
      <c r="S27" s="11">
        <f>M27-G27</f>
        <v>0</v>
      </c>
      <c r="T27" s="12">
        <f>IF(B27,H27/B27-1,"")</f>
        <v>0</v>
      </c>
      <c r="U27" s="12">
        <f>IF(C27,I27/C27-1,"")</f>
        <v>0</v>
      </c>
      <c r="V27" s="12">
        <f>IF(D27,J27/D27-1,"")</f>
        <v>0</v>
      </c>
      <c r="W27" s="12">
        <f>IF(E27,K27/E27-1,"")</f>
        <v>0</v>
      </c>
      <c r="X27" s="12">
        <f>IF(F27,L27/F27-1,"")</f>
        <v>0</v>
      </c>
      <c r="Y27" s="13">
        <f>IF(G27,M27/G27-1,"")</f>
        <v>0</v>
      </c>
    </row>
    <row r="28" spans="1:25">
      <c r="A28" s="5" t="s">
        <v>34</v>
      </c>
      <c r="B28" s="6">
        <v>-0.516</v>
      </c>
      <c r="C28" s="6">
        <v>0</v>
      </c>
      <c r="D28" s="6">
        <v>0</v>
      </c>
      <c r="E28" s="7">
        <v>0</v>
      </c>
      <c r="F28" s="7">
        <v>0</v>
      </c>
      <c r="G28" s="8">
        <v>0.228</v>
      </c>
      <c r="H28" s="6">
        <v>-0.518</v>
      </c>
      <c r="I28" s="6">
        <v>0</v>
      </c>
      <c r="J28" s="6">
        <v>0</v>
      </c>
      <c r="K28" s="7">
        <v>0</v>
      </c>
      <c r="L28" s="7">
        <v>0</v>
      </c>
      <c r="M28" s="8">
        <v>0.229</v>
      </c>
      <c r="N28" s="9">
        <f>H28-B28</f>
        <v>0</v>
      </c>
      <c r="O28" s="9">
        <f>I28-C28</f>
        <v>0</v>
      </c>
      <c r="P28" s="9">
        <f>J28-D28</f>
        <v>0</v>
      </c>
      <c r="Q28" s="10">
        <f>K28-E28</f>
        <v>0</v>
      </c>
      <c r="R28" s="10">
        <f>L28-F28</f>
        <v>0</v>
      </c>
      <c r="S28" s="11">
        <f>M28-G28</f>
        <v>0</v>
      </c>
      <c r="T28" s="12">
        <f>IF(B28,H28/B28-1,"")</f>
        <v>0</v>
      </c>
      <c r="U28" s="12">
        <f>IF(C28,I28/C28-1,"")</f>
        <v>0</v>
      </c>
      <c r="V28" s="12">
        <f>IF(D28,J28/D28-1,"")</f>
        <v>0</v>
      </c>
      <c r="W28" s="12">
        <f>IF(E28,K28/E28-1,"")</f>
        <v>0</v>
      </c>
      <c r="X28" s="12">
        <f>IF(F28,L28/F28-1,"")</f>
        <v>0</v>
      </c>
      <c r="Y28" s="13">
        <f>IF(G28,M28/G28-1,"")</f>
        <v>0</v>
      </c>
    </row>
    <row r="29" spans="1:25">
      <c r="A29" s="5" t="s">
        <v>35</v>
      </c>
      <c r="B29" s="6">
        <v>-4.317</v>
      </c>
      <c r="C29" s="6">
        <v>-0.347</v>
      </c>
      <c r="D29" s="6">
        <v>-0.036</v>
      </c>
      <c r="E29" s="7">
        <v>0</v>
      </c>
      <c r="F29" s="7">
        <v>0</v>
      </c>
      <c r="G29" s="8">
        <v>0.228</v>
      </c>
      <c r="H29" s="6">
        <v>-4.332</v>
      </c>
      <c r="I29" s="6">
        <v>-0.348</v>
      </c>
      <c r="J29" s="6">
        <v>-0.037</v>
      </c>
      <c r="K29" s="7">
        <v>0</v>
      </c>
      <c r="L29" s="7">
        <v>0</v>
      </c>
      <c r="M29" s="8">
        <v>0.229</v>
      </c>
      <c r="N29" s="9">
        <f>H29-B29</f>
        <v>0</v>
      </c>
      <c r="O29" s="9">
        <f>I29-C29</f>
        <v>0</v>
      </c>
      <c r="P29" s="9">
        <f>J29-D29</f>
        <v>0</v>
      </c>
      <c r="Q29" s="10">
        <f>K29-E29</f>
        <v>0</v>
      </c>
      <c r="R29" s="10">
        <f>L29-F29</f>
        <v>0</v>
      </c>
      <c r="S29" s="11">
        <f>M29-G29</f>
        <v>0</v>
      </c>
      <c r="T29" s="12">
        <f>IF(B29,H29/B29-1,"")</f>
        <v>0</v>
      </c>
      <c r="U29" s="12">
        <f>IF(C29,I29/C29-1,"")</f>
        <v>0</v>
      </c>
      <c r="V29" s="12">
        <f>IF(D29,J29/D29-1,"")</f>
        <v>0</v>
      </c>
      <c r="W29" s="12">
        <f>IF(E29,K29/E29-1,"")</f>
        <v>0</v>
      </c>
      <c r="X29" s="12">
        <f>IF(F29,L29/F29-1,"")</f>
        <v>0</v>
      </c>
      <c r="Y29" s="13">
        <f>IF(G29,M29/G29-1,"")</f>
        <v>0</v>
      </c>
    </row>
    <row r="30" spans="1:25">
      <c r="A30" s="5" t="s">
        <v>36</v>
      </c>
      <c r="B30" s="6">
        <v>-0.314</v>
      </c>
      <c r="C30" s="6">
        <v>0</v>
      </c>
      <c r="D30" s="6">
        <v>0</v>
      </c>
      <c r="E30" s="7">
        <v>31.99</v>
      </c>
      <c r="F30" s="7">
        <v>0</v>
      </c>
      <c r="G30" s="8">
        <v>0.186</v>
      </c>
      <c r="H30" s="6">
        <v>-0.315</v>
      </c>
      <c r="I30" s="6">
        <v>0</v>
      </c>
      <c r="J30" s="6">
        <v>0</v>
      </c>
      <c r="K30" s="7">
        <v>32.33</v>
      </c>
      <c r="L30" s="7">
        <v>0</v>
      </c>
      <c r="M30" s="8">
        <v>0.187</v>
      </c>
      <c r="N30" s="9">
        <f>H30-B30</f>
        <v>0</v>
      </c>
      <c r="O30" s="9">
        <f>I30-C30</f>
        <v>0</v>
      </c>
      <c r="P30" s="9">
        <f>J30-D30</f>
        <v>0</v>
      </c>
      <c r="Q30" s="10">
        <f>K30-E30</f>
        <v>0</v>
      </c>
      <c r="R30" s="10">
        <f>L30-F30</f>
        <v>0</v>
      </c>
      <c r="S30" s="11">
        <f>M30-G30</f>
        <v>0</v>
      </c>
      <c r="T30" s="12">
        <f>IF(B30,H30/B30-1,"")</f>
        <v>0</v>
      </c>
      <c r="U30" s="12">
        <f>IF(C30,I30/C30-1,"")</f>
        <v>0</v>
      </c>
      <c r="V30" s="12">
        <f>IF(D30,J30/D30-1,"")</f>
        <v>0</v>
      </c>
      <c r="W30" s="12">
        <f>IF(E30,K30/E30-1,"")</f>
        <v>0</v>
      </c>
      <c r="X30" s="12">
        <f>IF(F30,L30/F30-1,"")</f>
        <v>0</v>
      </c>
      <c r="Y30" s="13">
        <f>IF(G30,M30/G30-1,"")</f>
        <v>0</v>
      </c>
    </row>
    <row r="31" spans="1:25">
      <c r="A31" s="5" t="s">
        <v>37</v>
      </c>
      <c r="B31" s="6">
        <v>-2.653</v>
      </c>
      <c r="C31" s="6">
        <v>-0.217</v>
      </c>
      <c r="D31" s="6">
        <v>-0.015</v>
      </c>
      <c r="E31" s="7">
        <v>31.99</v>
      </c>
      <c r="F31" s="7">
        <v>0</v>
      </c>
      <c r="G31" s="8">
        <v>0.186</v>
      </c>
      <c r="H31" s="6">
        <v>-2.662</v>
      </c>
      <c r="I31" s="6">
        <v>-0.218</v>
      </c>
      <c r="J31" s="6">
        <v>-0.015</v>
      </c>
      <c r="K31" s="7">
        <v>32.33</v>
      </c>
      <c r="L31" s="7">
        <v>0</v>
      </c>
      <c r="M31" s="8">
        <v>0.187</v>
      </c>
      <c r="N31" s="9">
        <f>H31-B31</f>
        <v>0</v>
      </c>
      <c r="O31" s="9">
        <f>I31-C31</f>
        <v>0</v>
      </c>
      <c r="P31" s="9">
        <f>J31-D31</f>
        <v>0</v>
      </c>
      <c r="Q31" s="10">
        <f>K31-E31</f>
        <v>0</v>
      </c>
      <c r="R31" s="10">
        <f>L31-F31</f>
        <v>0</v>
      </c>
      <c r="S31" s="11">
        <f>M31-G31</f>
        <v>0</v>
      </c>
      <c r="T31" s="12">
        <f>IF(B31,H31/B31-1,"")</f>
        <v>0</v>
      </c>
      <c r="U31" s="12">
        <f>IF(C31,I31/C31-1,"")</f>
        <v>0</v>
      </c>
      <c r="V31" s="12">
        <f>IF(D31,J31/D31-1,"")</f>
        <v>0</v>
      </c>
      <c r="W31" s="12">
        <f>IF(E31,K31/E31-1,"")</f>
        <v>0</v>
      </c>
      <c r="X31" s="12">
        <f>IF(F31,L31/F31-1,"")</f>
        <v>0</v>
      </c>
      <c r="Y31" s="13">
        <f>IF(G31,M31/G31-1,"")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ENWL</vt:lpstr>
      <vt:lpstr>NPG Northeast</vt:lpstr>
      <vt:lpstr>NPG Yorkshire</vt:lpstr>
      <vt:lpstr>SPEN SPD</vt:lpstr>
      <vt:lpstr>SPEN SPM</vt:lpstr>
      <vt:lpstr>SSEPD SEPD</vt:lpstr>
      <vt:lpstr>SSEPD SHEPD</vt:lpstr>
      <vt:lpstr>UKPN EPN</vt:lpstr>
      <vt:lpstr>UKPN LPN</vt:lpstr>
      <vt:lpstr>UKPN SPN</vt:lpstr>
      <vt:lpstr>WPD EastM</vt:lpstr>
      <vt:lpstr>WPD SWales</vt:lpstr>
      <vt:lpstr>WPD SWest</vt:lpstr>
      <vt:lpstr>WPD WestM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2014-04-29T10:39:51Z</dcterms:created>
  <dcterms:modified xsi:type="dcterms:W3CDTF">2014-04-29T10:39:51Z</dcterms:modified>
</cp:coreProperties>
</file>